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195" windowHeight="8190"/>
  </bookViews>
  <sheets>
    <sheet name="Core D2-12-04" sheetId="1" r:id="rId1"/>
    <sheet name="Sample Intervals" sheetId="3" r:id="rId2"/>
    <sheet name="Weighted Average" sheetId="6" r:id="rId3"/>
  </sheets>
  <definedNames>
    <definedName name="_xlnm.Print_Area" localSheetId="0">'Core D2-12-04'!$A$1:$Q$192</definedName>
  </definedNames>
  <calcPr calcId="145621"/>
</workbook>
</file>

<file path=xl/calcChain.xml><?xml version="1.0" encoding="utf-8"?>
<calcChain xmlns="http://schemas.openxmlformats.org/spreadsheetml/2006/main">
  <c r="H8" i="6" l="1"/>
  <c r="H27" i="6"/>
  <c r="H42" i="6"/>
  <c r="H46" i="6"/>
  <c r="F46" i="6"/>
  <c r="F45" i="6"/>
  <c r="H45" i="6" s="1"/>
  <c r="F44" i="6"/>
  <c r="H44" i="6" s="1"/>
  <c r="F43" i="6"/>
  <c r="H43" i="6" s="1"/>
  <c r="F42" i="6"/>
  <c r="F39" i="6"/>
  <c r="H39" i="6" s="1"/>
  <c r="F38" i="6"/>
  <c r="H38" i="6" s="1"/>
  <c r="F37" i="6"/>
  <c r="H37" i="6" s="1"/>
  <c r="F36" i="6"/>
  <c r="H36" i="6" s="1"/>
  <c r="F35" i="6"/>
  <c r="H35" i="6" s="1"/>
  <c r="F34" i="6"/>
  <c r="H34" i="6" s="1"/>
  <c r="F33" i="6"/>
  <c r="H33" i="6" s="1"/>
  <c r="H40" i="6" s="1"/>
  <c r="F31" i="6"/>
  <c r="H31" i="6" s="1"/>
  <c r="F30" i="6"/>
  <c r="H30" i="6" s="1"/>
  <c r="F29" i="6"/>
  <c r="H29" i="6" s="1"/>
  <c r="F28" i="6"/>
  <c r="H28" i="6" s="1"/>
  <c r="F27" i="6"/>
  <c r="F26" i="6"/>
  <c r="H26" i="6" s="1"/>
  <c r="F25" i="6"/>
  <c r="H25" i="6" s="1"/>
  <c r="F24" i="6"/>
  <c r="H24" i="6" s="1"/>
  <c r="F23" i="6"/>
  <c r="H23" i="6" s="1"/>
  <c r="F22" i="6"/>
  <c r="H22" i="6" s="1"/>
  <c r="F21" i="6"/>
  <c r="H21" i="6" s="1"/>
  <c r="F20" i="6"/>
  <c r="H20" i="6" s="1"/>
  <c r="F17" i="6"/>
  <c r="H17" i="6" s="1"/>
  <c r="F16" i="6"/>
  <c r="H16" i="6" s="1"/>
  <c r="F15" i="6"/>
  <c r="H15" i="6" s="1"/>
  <c r="F14" i="6"/>
  <c r="H14" i="6" s="1"/>
  <c r="F13" i="6"/>
  <c r="H13" i="6" s="1"/>
  <c r="F12" i="6"/>
  <c r="H12" i="6" s="1"/>
  <c r="F11" i="6"/>
  <c r="H11" i="6" s="1"/>
  <c r="F10" i="6"/>
  <c r="F8" i="6"/>
  <c r="F7" i="6"/>
  <c r="H7" i="6" s="1"/>
  <c r="F6" i="6"/>
  <c r="F40" i="6" l="1"/>
  <c r="F47" i="6" s="1"/>
  <c r="F18" i="6"/>
  <c r="H6" i="6"/>
  <c r="H10" i="6"/>
  <c r="H18" i="6" s="1"/>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18" i="3"/>
  <c r="F17" i="3"/>
  <c r="F16" i="3"/>
  <c r="F15" i="3"/>
  <c r="F14" i="3"/>
  <c r="F13" i="3"/>
  <c r="F12" i="3"/>
  <c r="F11" i="3"/>
  <c r="F10" i="3"/>
  <c r="F9" i="3"/>
  <c r="F8" i="3"/>
  <c r="F7" i="3"/>
</calcChain>
</file>

<file path=xl/sharedStrings.xml><?xml version="1.0" encoding="utf-8"?>
<sst xmlns="http://schemas.openxmlformats.org/spreadsheetml/2006/main" count="1795" uniqueCount="552">
  <si>
    <t>All-Terrane Mineral Exploration Services</t>
  </si>
  <si>
    <t xml:space="preserve">                                                                                              Cover Page, Diamond Drill Log</t>
  </si>
  <si>
    <t xml:space="preserve"> </t>
  </si>
  <si>
    <t>Page No.</t>
  </si>
  <si>
    <t>Down-hole Tests:</t>
  </si>
  <si>
    <t xml:space="preserve">      Footage</t>
  </si>
  <si>
    <t>Lithology</t>
  </si>
  <si>
    <t xml:space="preserve">       Description, including sub-units</t>
  </si>
  <si>
    <t>Structural Measurements</t>
  </si>
  <si>
    <t xml:space="preserve">                        Alteration</t>
  </si>
  <si>
    <t xml:space="preserve">              Mineralization</t>
  </si>
  <si>
    <t>From</t>
  </si>
  <si>
    <t>To</t>
  </si>
  <si>
    <t>Silica</t>
  </si>
  <si>
    <t>Argillic</t>
  </si>
  <si>
    <t>Phyllic</t>
  </si>
  <si>
    <t>Carb</t>
  </si>
  <si>
    <t>Other</t>
  </si>
  <si>
    <t>Py (%)</t>
  </si>
  <si>
    <t>(%)</t>
  </si>
  <si>
    <t xml:space="preserve">                                             Drill Sample Interval Sheet</t>
  </si>
  <si>
    <t>DDH ID</t>
  </si>
  <si>
    <t>Prefix</t>
  </si>
  <si>
    <t>Sample No.</t>
  </si>
  <si>
    <t>From (m)</t>
  </si>
  <si>
    <t>To (m)</t>
  </si>
  <si>
    <t>Interval (m)</t>
  </si>
  <si>
    <t>Comments</t>
  </si>
  <si>
    <t>Project: Einarson_12</t>
  </si>
  <si>
    <t>Client: Anthill Resources Yukon Ltd</t>
  </si>
  <si>
    <t>Date: Aug 31</t>
  </si>
  <si>
    <t>Logged By: Carl Schulze</t>
  </si>
  <si>
    <t>Hole No: D2-12-04</t>
  </si>
  <si>
    <t>Easting (UTM): 355158</t>
  </si>
  <si>
    <t>Core Size: NQ2</t>
  </si>
  <si>
    <t>Northing (UTM): 7100378</t>
  </si>
  <si>
    <t>Elevation (m): 1634</t>
  </si>
  <si>
    <t>Date Started: Aug 29</t>
  </si>
  <si>
    <t>Azimuth: 295</t>
  </si>
  <si>
    <t>Casing</t>
  </si>
  <si>
    <t>Sandstone</t>
  </si>
  <si>
    <t>Med grained, fairly well sorted, beige.  5-6% cm-scale quartz veining, 2-3% late fracturing, Trace clotty pyrite.  Limonitic with some dolostone from 5.3 - 5.6m</t>
  </si>
  <si>
    <t>S1</t>
  </si>
  <si>
    <t>C1</t>
  </si>
  <si>
    <t>L1-2</t>
  </si>
  <si>
    <t>tr</t>
  </si>
  <si>
    <t>Dolostone</t>
  </si>
  <si>
    <t>Mostly medium grained and fairly equigranular, with 8-10% dolomite +/- ankerite veining. Includes short sections of zebra dolostone, commonly fault-bounded. Grey - beige.  Variuable late fracturing.</t>
  </si>
  <si>
    <t>7.4 - 10.3m: 15% dolomite veining, tan colour suggests ankerite presence. Coarse veins crosscut by fine fraturing. Upper contact marked by quartz - dolomite vein breccia.</t>
  </si>
  <si>
    <t>U Contact @ 57o TCA at 7.4m</t>
  </si>
  <si>
    <t>L1</t>
  </si>
  <si>
    <t xml:space="preserve">10.3 - 13.4m: Med to fine grained weakly foliated dolostone, 6-7% cm-scale dolomitic veinin g. </t>
  </si>
  <si>
    <t>Fol @ 55o TCA at 11.7m</t>
  </si>
  <si>
    <t>S1-2</t>
  </si>
  <si>
    <t>13,.4 - 15.9m: 20 - 25% dolomite veining and "zebra" dolostone, typically fault bounded.  Weakly foliated, along bedding? Minor late quartz veining.</t>
  </si>
  <si>
    <t>C1-2</t>
  </si>
  <si>
    <t>Fine gr dolostone</t>
  </si>
  <si>
    <t>Fine grained dolostone, fairly equigranular, bedding locally visible, particularly from 17.0 - 17.2m. 4-5% dolomitic veining, locally banded along bedding</t>
  </si>
  <si>
    <t>Banded vining (bedding) @ 67o TCA at 17.1m</t>
  </si>
  <si>
    <t>Brecciated dolostone</t>
  </si>
  <si>
    <t>Variable early brecciation of medium grained dolostone resulting in 30% yellow - tan dolomite veining.  Second fracturing episode (F2?) resulted in cm-scale offsetting of early veins. Minor late quartz veining, minor foine grained sections.</t>
  </si>
  <si>
    <t>18.5 - 19.5m: Med grained, equigranular dolostone</t>
  </si>
  <si>
    <t>19.5 - 21.4m: Variably, locally strongly broken core, late fracturing?  40% dolomitic veining and infilling</t>
  </si>
  <si>
    <t>21.4 - 23.0m: Strong brittle brecciation with dolomitic infilling; somewhat more ductile below 22.5m. Fracturing parallel to banding (bedding?)</t>
  </si>
  <si>
    <t>Bedding? At 45o TCA at 22.3m</t>
  </si>
  <si>
    <t xml:space="preserve">Min 1 </t>
  </si>
  <si>
    <t xml:space="preserve">Min 2 </t>
  </si>
  <si>
    <t>scor</t>
  </si>
  <si>
    <t>weak</t>
  </si>
  <si>
    <t>23.0 - 23.9m: Fine grained section, weakly bedded, 15-20% early dolomite veining, mod late fracturing, core somewhat broken.</t>
  </si>
  <si>
    <t>Fine - med grained dolostone, fine bedding locally apparent, possible weak foliation also.  Early rehealed brecciation from 24.2 - 24.9m; 7-8% dolomite veins across interval.</t>
  </si>
  <si>
    <t>Bedding at 60o TCA at 24.3m</t>
  </si>
  <si>
    <t>Brecciated dolostone (early)</t>
  </si>
  <si>
    <t>Variably, locally strongly brecciated med - fine grained dolostone, brittle-ductile fracturing, variable dolomite injection, averaging 20%.</t>
  </si>
  <si>
    <t>25.8 - 27.3m: 15% dolomite along mm-scale early fracture - breccia network</t>
  </si>
  <si>
    <t>27.3 - 28.7m: 20 - 25% dolomite +/- quartz veining, irregular, beige to yellow.  Late quartz-antimony veining from 27.3 - 27.6m</t>
  </si>
  <si>
    <t>S2</t>
  </si>
  <si>
    <t>stib</t>
  </si>
  <si>
    <t>&lt;1</t>
  </si>
  <si>
    <t>28.7 - 31.5m: 35% dolomite +/- quartz veining in fine - med grained, weakly banded dolostone.  5 cm qz vein breccia at 29.2m; small early fault zone with milled fragments at 29.5 - 30.0m. Weak scorodite along late fratures</t>
  </si>
  <si>
    <t>Faint banding at 55o TCA at 30.5m</t>
  </si>
  <si>
    <t xml:space="preserve">31.5 - 37.8m: Moderate to strong early angular brecciation, rehealed by dolomite - quartz veining, locally slightly vuggy.   Early rehealed breccia crosscut and offset by late fine fracturing event.  Brown mud at 37.25m may be gouge; includes yellow limonite (scorodite?). </t>
  </si>
  <si>
    <t>37.8 - 39.0m: Med - fine grained dolostone, 7-8% early dolomitic fracturing, 1% subsequent fine vuggy fracturing</t>
  </si>
  <si>
    <t>39.0 - 40.2m: 55 - 60% quartz-dolomite veining in dolostone, irregular but locally nearly massive.  Liminitic quartz vein (weak shear) from 39.9 - 40.1m.</t>
  </si>
  <si>
    <t>Shear @ 24o TCA at 39.9m</t>
  </si>
  <si>
    <t>S2-3</t>
  </si>
  <si>
    <t>40.2 - 42.2m: Strong early brecciatipon of dolostone, brittle - ductile fracturing.  45% dolomitic infilling. Strong brittle late fraturing from 40.4 - 40.5m</t>
  </si>
  <si>
    <t>Song late brittle fracturing to brecciaion of fine grained dark grey to black dolostone - limestone. Loclly superimposes onto ductile fracturing.  Brecciated sections locally fracure-bounded, suggesting third (F3?) event. 25-30% quartz - dolostone infilling</t>
  </si>
  <si>
    <t>42.2 - 47.3m: Strong brittle deformation, 45% quartz +/- dolomite infilling. Ductile deformation, zebra dolostone, from 46.7 - 46.9m</t>
  </si>
  <si>
    <t>Late fine fracturing @ 48o TCA at 44.7m</t>
  </si>
  <si>
    <t>47.3 - 47.8m: Brecciated dolostone, late beige matrix infilling, non-calcareous</t>
  </si>
  <si>
    <t>47.8 - 48.6m: Brecciated dolostone, 55% quartz-dolomite infilling</t>
  </si>
  <si>
    <t>48.6 - 49.8m: Brecciated dolostone, 65-70% quartz infilling, limonitic fractures, particularly from 48.9 - 49.3m.  Quartz crosscut by late calcareous fractures.</t>
  </si>
  <si>
    <t>L2</t>
  </si>
  <si>
    <t>49.8 - 50.0m: Brecciated dolostone, as 42.2 - 47.3m</t>
  </si>
  <si>
    <t>60.5m</t>
  </si>
  <si>
    <t>Brecciated dolostone (late)</t>
  </si>
  <si>
    <t xml:space="preserve">Strongly to moderate early brecciation of fine to med grained dolostone, degree of fracturing decreasing somewhat with depth, and variable throughout. </t>
  </si>
  <si>
    <t>50.0 - 51.0m: Fine early fracturing to brecciation,  10%  dolomitwe veining, including mm-scale veins.</t>
  </si>
  <si>
    <t>S3</t>
  </si>
  <si>
    <t>51.0 - 51.6m: 60% quartz-dolomite veining, veins to 15 cm. Beige - white; offset by late faulting</t>
  </si>
  <si>
    <t>Vein @ 40o CA at 51.3m</t>
  </si>
  <si>
    <t>51.6 - 52.4m: Early brecciated section, as per 50.0 - 51.0m, weakly banded</t>
  </si>
  <si>
    <t>52.4 - 53.0m: Interval of late brecciation, limon itic fractures.  Includes 3 cm "massive" limonite, broken core</t>
  </si>
  <si>
    <t>C2</t>
  </si>
  <si>
    <t>L2-3</t>
  </si>
  <si>
    <t>53.0 - 57.9m: Mod - strong early ductile fracturing, 12-15% dolomite - quartz infilling, typically mm+ width, wider "veins" at 53.8 - 54.0m and 57.0 - 57.2m</t>
  </si>
  <si>
    <t>Sheeted late fracturing @ 43o TCA at 54.6m</t>
  </si>
  <si>
    <t>57.9 - 58.9m: 40% quartz +/- dolomite veining, veins to 8 cm, mod late fracturing, limonitic fractures</t>
  </si>
  <si>
    <t>58.9 - 60.5m: Light grey med-fine grained dolostone, quartz-dolomite/ ankerite veins to 6 cm from 59.9 - 60.4m</t>
  </si>
  <si>
    <t>Weak foliation = veinin g @ 48o TCA at 59.1m</t>
  </si>
  <si>
    <t xml:space="preserve"> Med-fine grained dolostone, local relic bedding features, light - medium grey. 8-10% mm+ scale dolomite veining along early brittle-ductile fractures. "Zebra" dolostone at 63.2 - 63.4m, 66.3 - 66.5m, and 66.8 - 67.1m.  Late calcareous fracturing from 62.9 - 63.2 and 63.9-64.2m.</t>
  </si>
  <si>
    <t xml:space="preserve">Bedding @ 28o TCA at 64.4m; </t>
  </si>
  <si>
    <t>Brecciated Dolostone</t>
  </si>
  <si>
    <t xml:space="preserve">Mod - strongly brecciated dolostone, 35% quartz-dolomite infilling, beige to tan. </t>
  </si>
  <si>
    <t>68.4 - 69.9m: Brirttle-ductile deformation, incl. Fault-boun ded sections of zebra dolostone to 10 cm. Beige to tan infilling</t>
  </si>
  <si>
    <t>69.9 - 72.0m: Somewhat more brittle brecciation, 20% white dolomite-quartz infilling. 1% stringers with vfg pyrite, likely arsenical (scoroditic staining).</t>
  </si>
  <si>
    <t>76.5m</t>
  </si>
  <si>
    <t>Fractured Dolostone</t>
  </si>
  <si>
    <t>Ductile - brittle fracturing of med - fine grained dolostone, 20% yellow-tan dolomite-quartz infilling.  1% late limonitic fracturing</t>
  </si>
  <si>
    <t>75.3 - 76.5m: Increase in late limonitic fracturing, mm-scale; otherwise similar to 72.0 - 75.3m</t>
  </si>
  <si>
    <t>72.0 - 75.3m: Ductile fracturing of dolostone, 20% dolomite-quartz infilling.  Strong late limonitic fracturing at 72.4 - 72.5m and 74.5m. Patchy blueish silicified zones indicates vfg pyrite at 74.8m</t>
  </si>
  <si>
    <t>Mineralized Brecc. Dolostone</t>
  </si>
  <si>
    <t>Brecciated dolostone, variably pyritic and arsenian pyritic, largely along late fractures.  Brecciaion occurs in several settings; mineralized zones have green stain, indicating arsenic presence</t>
  </si>
  <si>
    <t>76.5 - 78.1m: Early brecciaion superimposed by strongly developed brittle brecciation and silica infilling.  8-10% vfg pyrite along late fractures; "host rock" impregnated by similar py, also f. g arsenopyrite (arsenian pyrite?)</t>
  </si>
  <si>
    <t>Arseno</t>
  </si>
  <si>
    <t>mod-str</t>
  </si>
  <si>
    <t>mod</t>
  </si>
  <si>
    <t>78.1 - 78.6m: Strong late fracturing, calcite (dolomite?) al fractures, core strongly broken</t>
  </si>
  <si>
    <t>78.6 - 80.1m: Strong very late fracturing of brecciated fine grained dolostone; calcareous fractures.  Localized vfg arseno in brecciated clasts</t>
  </si>
  <si>
    <t xml:space="preserve">80.1 - 83.8m: Strong mid-level brecciation, with vfg pyritic infilling and as late veins (earlier than calcareous fractures). Late calcite veins diminish in abundance down-hole.  Green staining indicate arsenical pyrite.  Variable, locally strong very late limonitic fractures.  </t>
  </si>
  <si>
    <t>Shear @ 55o TCA at 81.4</t>
  </si>
  <si>
    <t>83.8 - 85.3m: Strong mid-stage brecciaion, strongly pyrtic +/- f. Gr arseno along fractures and within clasts. Green due to arsenic content</t>
  </si>
  <si>
    <t>Brecciated crystalline dolo</t>
  </si>
  <si>
    <t>85.3-86.1: Medium grey, crystalline dolostone. Lots F3 fracs cutting through core, thin, mm-wide filled with dolomite, anchorite and calcite. Vugs 10%</t>
  </si>
  <si>
    <t>Scor</t>
  </si>
  <si>
    <t>86.1-87: F-mg crystlaline dolostone. Brecciated by thin fracs, filled silic.dolo +-qtz. Some arseno coming in along these fracs. At 87.67 have little zebra dolo (qtz-silic-dolo filling fracs), fairly diffuse boundaries. Vugs 2%</t>
  </si>
  <si>
    <t>Realgar</t>
  </si>
  <si>
    <t>87-88.93: Med grey, f-mg crystalline dolo. Cut by thin fracs mm-wide filled with silic dolo +-qtz and generally at high angle to core axis. Vugs 5%, few sandy clasts, have realgar in fracs as well.</t>
  </si>
  <si>
    <t xml:space="preserve">88.93-89.62 Medium grey brecciated zebra dolo. For the first 13cm have anchorite? Within the silic-dolo +-qtz veining. Limonite also on some of hte throughgoing F2 fracs. F3 have arseno filling the fracs. Competent core, 1% vugs, little realgar in vugs. </t>
  </si>
  <si>
    <t>C0</t>
  </si>
  <si>
    <t>89.62-Strongly brecciated, f-mg crystalline dolo. First 10cm (89.62-89.72) have angular brecciated fragments cm-long, black, calcareouse (C2), limonite filled. Brown weathering. Contact with dark grey-weathering fg crystalline dolo is sharp. Crystalline dolo cut by silic-dolo +-qtz veins mm-wide, little anchorite in these fracs</t>
  </si>
  <si>
    <t>Shear contact: 45</t>
  </si>
  <si>
    <t>C0-1</t>
  </si>
  <si>
    <t>limonite</t>
  </si>
  <si>
    <t xml:space="preserve">90-90.98: Stongly brecciated zebra and crystalline dolo. Zebra dolo 30%. Brecc by F1-F3 fracs, filled mostly silic-dolo +-qtz and anchorite. Lots limonite on broken surfaces, some F3 fracs filled with a dark-black mineral...Arseno? </t>
  </si>
  <si>
    <t>F-mg dolostone</t>
  </si>
  <si>
    <t>breccia contact: 56</t>
  </si>
  <si>
    <t xml:space="preserve">90.98-93: med grey weathering, medium-grained dolostone. Have limonitic, breccia interval at 91.03-91.05 (brown weeathering). 91.53-91.85 have interval of zebra dolo, then back into crystalline dolo. 5% F2 silic-dolo +-qtz veining, vugs 5%, mostly silic-dolomite. </t>
  </si>
  <si>
    <t>1-2</t>
  </si>
  <si>
    <t>weak-mod</t>
  </si>
  <si>
    <t>93-94.9 Mg, med grey weathering dolo. Some sandy clasts. Have thin, silic-dolo filled F3 fracs (mm-wide). Competent core, Little scoro and argillic altr on throughgoing fracs in core.</t>
  </si>
  <si>
    <t>1</t>
  </si>
  <si>
    <t xml:space="preserve">94.9-96: F-mg, med-dark grey weatheirng crystlaline 
dolo. 94.9-95.08 and 95.5-95.68 have little zebra dolo. 
Interval cut by Silic-dolo filled F3? Fracs. At 95.29-95.42 
have large silic-dol +qtz vein with angular dolo clasts. </t>
  </si>
  <si>
    <t>vein contact: 52</t>
  </si>
  <si>
    <t>96-96.7: Med-dark grey weatheirng f-mg crystalline dolo. Competent, only cut by a few mm-wide silic-dolo fracs. Have some calcite veining on through-going fracs</t>
  </si>
  <si>
    <t>96.7-98.39: Mg crystalline, med-grey weathering dolo. Few silic-dolo veins, mm-wide. Lm and scoro on through-going fracs. Fairly comp. Core.</t>
  </si>
  <si>
    <t>lm</t>
  </si>
  <si>
    <t>2</t>
  </si>
  <si>
    <t>5, dissem</t>
  </si>
  <si>
    <t>Zebra and crystalline dolo</t>
  </si>
  <si>
    <t>98.39-100.44: Silic. Dolostone. Form 98.39-99.4 have 40% zebra dolo. Throughging fracs covered in Lm and little scor. Competent. 99.4-100.44 mostly med-grey weatheirng mg crystalline dol. Have some thin mm-wide fracs cutting through core (filled silic-dolo and a dark -grey-black vfg mineral.. .Arseno?). Competent interval.</t>
  </si>
  <si>
    <t xml:space="preserve">arseno? </t>
  </si>
  <si>
    <t xml:space="preserve">103.46-100.79: Late breccia of dolo.  Fracs filled mostly 
silic-dolo +-qtz.  Orangish-weath veins, due to anchorite? Calcareouse around some breccia clasts. Lots limonite. </t>
  </si>
  <si>
    <t>3</t>
  </si>
  <si>
    <t>lim</t>
  </si>
  <si>
    <t>scoro</t>
  </si>
  <si>
    <t>100.79-102: Mg, med-dark grey weatheirng crystalline
dolo. Have some thin, mm-wide silic-dolo fracs (F3?) in some places filled with a fg, dark-grey-black clay? Alteration mineral? Or, arseno?</t>
  </si>
  <si>
    <t>arseno</t>
  </si>
  <si>
    <t>4</t>
  </si>
  <si>
    <t>0-1</t>
  </si>
  <si>
    <t xml:space="preserve">102-103.46: Mg, med-dark grey weatheirng crystalline
dolo. Have some thin, mm-wide silic-dolo fracs (F3?) in some places filled with a fg, dark-grey-black clay? Alteration mineral. Some styolites, with black alt. Min along edges. </t>
  </si>
  <si>
    <t>3, dissme</t>
  </si>
  <si>
    <t>3 dissem</t>
  </si>
  <si>
    <t>103.46-105: Dominantly brecciated zebra dolo. From 
103.46-103.78 have limonitic, brecciated fairly crystalline med-grey weatheirng dolo. Clasts are angular, with styolites and limonite around clasts. From 103.78-105 have dolo brecciated by Silic-dolo +qtz veins which are in turn frac. by F3 thin mm-wide silic-dolo veins. Broken, crumbly interval, lots limonite, some anchorite in the F2 and F3 fracs. Fault breccia at 104.16-104.20 and  104.76-105. Limonitic. Clay alt on some fault breccia pieces</t>
  </si>
  <si>
    <t xml:space="preserve">105-106.43: Brecciated mg dark -grey weathering dolo 
and zebra dolo. 15% silic-dolo +qtz veining (F2 mostly some F3). Some styolites. Anchorite and little argillic alt along some fracs. Vugs along fracs approx 3%. Fault breccia from 105.87-106.4: Stonlgy limonitic, broken interval. </t>
  </si>
  <si>
    <t>Lm</t>
  </si>
  <si>
    <t>arseno?</t>
  </si>
  <si>
    <t>2, dissem</t>
  </si>
  <si>
    <t>Frac, brecciated dolostone</t>
  </si>
  <si>
    <t>106.43-107.09: Fg, dark-med grey weathering crystaline
dolostone. Cut by a few mm-1cm-wide silic.dol +-qtz veins. Competent interval. Some calcite on throughgoing frac surfaces</t>
  </si>
  <si>
    <t>107.09-108: Brecciated f-mg dark-grey weathierng dolo. 
Some coarse dolo crystals, fracs mostly filled silic-dolo +-qtz, some ancharite. Clasts angular, variouse sizes. Dark black alteration mineral coming in along thin F3 fracs. Soft. From 107.9-108 have broken interval, brown weathering, limonitic. Fault breccia? C1-2</t>
  </si>
  <si>
    <t>realgar</t>
  </si>
  <si>
    <t>4, dissem</t>
  </si>
  <si>
    <t xml:space="preserve">108-109.41: Fg grey-weathering crystalline dolostone. 
15% silic-dolo +qtz veining with lots anchorite: orange weatheirng. 4% vugs along some fracs and seeing some realgar here. Lots styolites, and lots limonite. Broken interval. Limonitic, very broken interval at 108.67-108.81. </t>
  </si>
  <si>
    <t>109.41-110.24: brecciated and finley laminated, brown-
weathering dolo.  109.41-109.66 have broken, strongly limonitic interval, maybe silty-sandy. Some clay on fracture surfaces. From 109.66-110.24 brecciated silty dolo. Mostly sili-dolo (+-qtz ) F2 and F3 frac events, lots anchorite in veins.</t>
  </si>
  <si>
    <t>laminations: 90</t>
  </si>
  <si>
    <t>Sandy, zebra, and crystalline
dolostone</t>
  </si>
  <si>
    <t>110.24-111: Dark grey weathering, brecciated and silic-
dolo+qtz veinined dolostone. Vugs 5%, filled argillic alt and realgar, 15% veining. Limonitic on some frac surfaces, some styolites with dark-grey-black clay alteration. Some manganeese staining</t>
  </si>
  <si>
    <t>5</t>
  </si>
  <si>
    <t>3, dissem</t>
  </si>
  <si>
    <t>111-111.69: med-grey weathering, locally silty dolo. 
Silic-dolo +qtz veining 20% (mostly F2), cut by qtz-veining of F3. Vugs in F3 filled realgar. Veins are more calcareouse (C2). Argillic, limonitic and scoriditic alt on frac surfaces. From 111.48-111.69 have more limonitic, laminated interval, with some anchorite in qtz-dolo veins</t>
  </si>
  <si>
    <t xml:space="preserve">111.69-112.96: Med-grey weathering, finely laminated 
dolostone. Locally zebra dolo. 5% qtz-silic-dolo veins. Some sandy intervals, mg crystalline. Vugs 2%, </t>
  </si>
  <si>
    <t>Laminations: 90</t>
  </si>
  <si>
    <t>mod-strong</t>
  </si>
  <si>
    <t xml:space="preserve">112.69-114.34: F-mg crystalline dolo, med-dark grey weath. Start of the interval have 1cm-wide clay rich zone (fault zone?), then into competent core. Mostly cut by silic-dolo qtz veins (5%) some wich are vuggy and associated with realgar. Some throughgouing fracs have dark-black clay on surface. Some anchorite in the veins. </t>
  </si>
  <si>
    <t>frac: 85</t>
  </si>
  <si>
    <t>Brecciated fg crystalline dolo</t>
  </si>
  <si>
    <t>strong</t>
  </si>
  <si>
    <t xml:space="preserve">114.34-115.63: Finley laminated, med-dark grey weath, 
f-mg crystalline dolo. 10% dolo +qtz veins, some anchorite and scoro in veins, 2% vugs. Some veins quite calcareouse. Competent core. </t>
  </si>
  <si>
    <t>115.63-116.52: Dark grey-black weatheirng brecciated 
Dolo. Have LST clasts! Angular, with cement being non-calcareouse. Lots dissem pyrite (5%). Dark black clay on through-going frac surfaces. Have increase in Py from 116.32-116.52: Have black-weatheirng, silty brecc dolo, with py occuring parelle to bedding laminations (10%)</t>
  </si>
  <si>
    <t>C2-3</t>
  </si>
  <si>
    <t>5-10 See
notes</t>
  </si>
  <si>
    <t xml:space="preserve">118.17-120: Medium-grey weath, f-mg crystalline dolo. 
Locally laminated. 5% Dolo +-qtz veins. &lt;2% vugs. Locally have zebra dolo. Throughgoing fracs occur approx 90 to core axis, and have black-altering clay on their surfaces. </t>
  </si>
  <si>
    <t>laminations: 88
frac: 90</t>
  </si>
  <si>
    <t>116.52-118.17: Med grey, f-mg crystalline dolo cut by 35% silic-dolo+-qtz veins. Vugs 10%, with realgar and 
dolomite, locally calcite. Some black clay on throughgoing fracs. Veins brecciating dolostone. Fair amount of sandy clasts in dolo</t>
  </si>
  <si>
    <t xml:space="preserve">120-121.74: Med grey, f-mg crystalline dolo. Some sandy clasts. 5% silic-dolo veining. 2% vugs.  At 121.04-121.3 have lots calcite on surface of throughgoing fracs. </t>
  </si>
  <si>
    <t>121.74-122.23: Fg, dark-med grey crystalline dolo brecciated by silic-dolo +qtz veins. Comptent interval, with some calcite occupying throughgoing fracs. 122.23-123 have less brecciation of crystalline dolo, with silic-dolo +qtz veining 15%. Seeing a little anchorite on frac surfaces.</t>
  </si>
  <si>
    <t xml:space="preserve">123-124.22: med grey weathering, m-cg crystalline dolo.
15% veining, moslty silic dolo. Few thin F3? Fracs filled with calcite +silic-dolo and these are vuggy (4%). Little realgar in these vugs. Scorodite on throughgoing fracs. </t>
  </si>
  <si>
    <t>124.22-125.54: F-mg crystalline dolo with one small 
interval of zebra dolo.  5% silic-dolo +qtz veining.</t>
  </si>
  <si>
    <t>calco?</t>
  </si>
  <si>
    <t>125.54-126.96: Med grey, mg crystalline dolo with a 
intervals zebra dolo. Dolo-qtz veining 10%. Last 13 cm of interval are vuggy (10%), with dolomite and some anchorite filling veins.</t>
  </si>
  <si>
    <t>calco: Looks
smeared
on</t>
  </si>
  <si>
    <t>7</t>
  </si>
  <si>
    <t xml:space="preserve">126.96-128.38: Highly fractured and broken interval. 
Crystalline dolo, some sandy qtz-clasts, have anchorite +limonite on most frac surfaces. Some brecciation and a some styolites. </t>
  </si>
  <si>
    <t>Calco: 
Smeared</t>
  </si>
  <si>
    <t>128.38-129 Brecciated and silic-dolo veined 
crystalline dolo. 5% veining. 3% vugs.</t>
  </si>
  <si>
    <t xml:space="preserve">129-129.4 have breccia clasts with diffuse boundaries.
 2 througoing fracs have calcite and argillite on weathered surface. 129.4-130.65 have 30% silic-dolo veining. Vugs along thin F3 fracs 3%. </t>
  </si>
  <si>
    <t>crystalline dolostone</t>
  </si>
  <si>
    <t>fine laminations: 88</t>
  </si>
  <si>
    <t>130.65-132: fg med grey weathering dolostone. 10%
Silic-dolo +qtz veins. F1-F3 frac events. Have a little anchorite in veins.</t>
  </si>
  <si>
    <t>laminations: 60</t>
  </si>
  <si>
    <t>132-133.77: Fg med-grey weathering crystalline dolo. 
15% silic-dolo +qtz veining. Competent, with scorodite and limonite on throughgoing fracs. Calcareouse along some of the F3 fracs</t>
  </si>
  <si>
    <t>laminations: 85</t>
  </si>
  <si>
    <t>s2</t>
  </si>
  <si>
    <t>Laminated dolostone</t>
  </si>
  <si>
    <t>10 in silty
sections</t>
  </si>
  <si>
    <t>133.77-135.39: Dark grey-black finley laminated dolostone.
20% dolo+qtz veins, some zebra. Some brecciaion of zebra dolo. Competent interval. Little anchorite coming in along dolo veins. Some silty intervals. A few of the veins are strongly calcareous, but majority not. Have lots of py in the fine laminations: within a dark-black silty dolostone.</t>
  </si>
  <si>
    <t xml:space="preserve">135.39-137.32: mg crystalline, med-grey weath dolo intercalated with finley laminated, dark-grey-black weathering silty dolostone. Py comint in parelle to bedding. 5% silic dolo veining. Laminated intervals cm-wide, soft, maybe siltstone? Have thin F3 calc veins cutting through earlier dolo veining. </t>
  </si>
  <si>
    <t xml:space="preserve">laminations: 88
</t>
  </si>
  <si>
    <t>15 in silty
sections, 3 in crystaline dolo</t>
  </si>
  <si>
    <t>137.32-138: Somewhat broken interval of f-mg medium
grey weathering dolo. 3% silic dolo veining, Have some calcareouse F3 thin veins cutting through. Little scor on throughgoing frac surfaces.</t>
  </si>
  <si>
    <t>s2-3</t>
  </si>
  <si>
    <t xml:space="preserve">138-138.28: brecciated, broken interval, of f-mg 
dolostone . 15% silic-dolo +-qtz veining. Scorodite, lm and argillite on some broken surfaces. 138.28-139.87: More competent f-mg dolostone (med grey weatheirng), wiht 7$ silic-dolo veining, some fine laminations and a little brecciation. Have some fine dissem py in this interval
</t>
  </si>
  <si>
    <t>laminations: 70</t>
  </si>
  <si>
    <t>4, dissme</t>
  </si>
  <si>
    <t>15</t>
  </si>
  <si>
    <t>138.97-140.52: mg, med-grey weatheirng 
dolo cut by silic-dolo veins, 7%. The later, thin mm-wide fracs filled with realgar. Have dark black-grey clay on some surfaces. Some small calcite in F3 veins.</t>
  </si>
  <si>
    <t xml:space="preserve">140.52-142.9: fg, dark grey-black weatheirng arsenic-filled dolo. Arsnic pervasive, but is most visible in F3 fracs (thinn, mm-wide) that cut the silic-dolo veins. Littlc calcite in F3 as well.  Some brecciation of dolo by Dolo+qtz veins. (F2). 142.7-142.9 have broken core, with zebra dolo. </t>
  </si>
  <si>
    <t>orp</t>
  </si>
  <si>
    <t>10</t>
  </si>
  <si>
    <t>142.9-144.87: Arsnic rich dolostone. 142.9-143.05 have 
vuggy, dolo +qtz veined dolostone, then into fairly competent, dolo cut by 24% dolo +qtz veins (F2). Arsenic fills thinner F3 veins that are somewhat calcareouse, and cut the thicker F2 veins.</t>
  </si>
  <si>
    <t>144.87-145.86: f-mg crystalline dolo with some zebra 
intervals, in places brecciated by F2 and all brecc by F3. F3 are calcareouse, F2 are somewhat vuggy, with argilllite and realgar in vugs. 20% silic-dolo +-qtz veins</t>
  </si>
  <si>
    <t>2-3</t>
  </si>
  <si>
    <t>2, dissme</t>
  </si>
  <si>
    <t>145.86-147: Med grey weatheirng, somewhat laminated
dolostone. 7% silic-dolo veining, few F3 thin fracs brecciating earlier veins, 3% vugs that contains some calcite and argillite.</t>
  </si>
  <si>
    <t>147-148.09: mg crystalline, med-grey weath dolo, cut by 
10% silic-dolo +-qtz veining. Styolites coming in along a few fine laminated areas, argillic alt on throughgoing frac surfaces. Thin F3 fracs generally calcareouse</t>
  </si>
  <si>
    <t>148.09-150: mg, med-grey weatheirng dolo cut by 
10% silic-dolo veins. Thinnner F3 fracs cutting through F2, are somewhat vuggy, calcareouse, and argillite filled. At 149.08-149.13 have broken interval, little scoroditic</t>
  </si>
  <si>
    <t xml:space="preserve">150-151.9: med-dark grey weatheirng mg crystalline dolo 5% silic-dolo veining, F3 fracs are thin, calcareouse and filled argillite. Fairly competent interval. </t>
  </si>
  <si>
    <t>brecciated, broken dolostone</t>
  </si>
  <si>
    <t xml:space="preserve">151.9-153: Cg crystalline, med-grey doostone. &lt;5% dolo 
veining, just somewhat broken interval. Scorodite on throughgoing fracs. </t>
  </si>
  <si>
    <t xml:space="preserve">153-154.94: Broken interval of light-grey weathering, 
cg crystalline dolo. F3 fracs argillic and calcareouse, vugs 5%, some realgar in F3 fracs as well. </t>
  </si>
  <si>
    <t>154.94-156.96: Coarsly crystalline dolo brecciated by 
silic-dolo +-qtz veining at 20%. Light med-grey weatheirng, some sandy clasts. Realgar coming in through F3, thin mm-wide fracs</t>
  </si>
  <si>
    <t>7%</t>
  </si>
  <si>
    <t xml:space="preserve">med-grey weatheirng coarsly crystaline dolo. Angular 
breccia from an early event (F1?), but NOT zebra dolo...2% silic-dolo veining, mostly F3. Seeing little realgar from 156.42 onwards developing in thin F3 fracs. Scoro also after this depth. </t>
  </si>
  <si>
    <t>Brecciated dolstone</t>
  </si>
  <si>
    <t>159-160.88: coarsly crystalline, med-dark grey weatheirng somewhat brecciated dolostone. Breccia is an early event, creating some angular clasts. No apparent F2 veining, only some F3 thin mm-wide fracs filled with realgar. Some clay on throughgoing fracs. Very competent core. 1% vugs.</t>
  </si>
  <si>
    <t>160.88-162: coarsly crystalline, med-dark grey weatheirng somewhat brecciated dolostone. Breccia is an early event, creating some angular clasts. No apparent F2 veining, only some F3 thin mm-wide fracs filled with realgar. Some clay on throughgoing fracs. Very competent core. 1% vugs.From 161.8-162 have fault breccia? very broken interval, some argillite, limonite and no visible realgar.</t>
  </si>
  <si>
    <t xml:space="preserve">162-163.54: Brecciated, silic-dolo veined, dark grey 
weathering dolstone. Coarsly crystalline, with realgar and orp coming in along late, thin, F3 fracs. Breccition apperas to be fairly early, some clast boundaries are diffues. </t>
  </si>
  <si>
    <t>25</t>
  </si>
  <si>
    <t xml:space="preserve">163.54-164.87: Coarsly crystalline, med-dark grey 
weathering brecciated dolostone. 3% silic-qtz veining that is brecciating dolostone, and in turn is brecciated by thin, F3, arsnic filled F3 fracs. Realgar is fairly pervasive. </t>
  </si>
  <si>
    <t xml:space="preserve">164.87-166.47: Coarsly crystalline, med-dark grey 
weathering, locally brecciated dolostone. Brecciated by thin, F3, arsnic filled F3 fracs. More orp than realgar, fairly pervasive.  Competent interval. </t>
  </si>
  <si>
    <t>166.47-168.41: Coarsly crystalline, med-dark grey 
weathering, locally brecciated dolostone. Brecciation appears to be an early phase. Breccia cut by  thin,arsnic filled F3 fracs. More fairly pervasive.  Competent interval</t>
  </si>
  <si>
    <t>realgar +
orp: 15</t>
  </si>
  <si>
    <t xml:space="preserve"> 168.41-170.3: Coarsly crystalline, med-dark grey 
weathering, locally brecciated dolostone. Brecciation appears to be an early phase. Breccia cut by  thin,arsnic filled F3 fracs. More fairly pervasive.  Competent interval</t>
  </si>
  <si>
    <t>2=3</t>
  </si>
  <si>
    <t xml:space="preserve">170.3-171.38: Med grey, coarrlsy crystalline dolostone. 
Brecciated, with dark brown-black clay filling breccia spaces. Possibly some dissem py in theses sections. Arsenic found in thin mm-wide F3 fracs that cut all brecccia pieces. </t>
  </si>
  <si>
    <t>coarsly crystalline dolostone</t>
  </si>
  <si>
    <t>Fractured, broken coarsly 
crystalline dolo</t>
  </si>
  <si>
    <t xml:space="preserve">171.38-173.09: Broken, strongly fractured interval, coarsly crystalline dolo, cut by some silic-dolo veining and some later F3 thin fracs. The breccia pieces crumbly in core, covered in scorodite, plus argillite. Little bit very early brecciation that was annealed by later fluid mov in dolo. 
</t>
  </si>
  <si>
    <t>173.09-173.87:  Broken, strongly fractured interval, coarsly crystalline dolo, cut by some silic-dolo veining and some later F3 thin fracs. The breccia pieces crumbly in core, covered in scorodite, plus argillite. Little bit very early brecciation that was annealed by later fluid mov in dolo. Possibly some anchorite on throughgoing frac surfaces?</t>
  </si>
  <si>
    <t xml:space="preserve">173.87-175.22: Broken interval of f-crystalline, grey-
brown weathering crystalline dolo with some sandy clasts. Calcareouse along thin F3 fracs, with some anchorite coming in and some argillite and limonite. </t>
  </si>
  <si>
    <t>175.22-177: Broken interval of f-crystalline, grey-brown
weatheirng dolostone, cut by thin calcareouse F3 fracs, filled with argillite +small amount Lm</t>
  </si>
  <si>
    <t>1 (F3 fracs)</t>
  </si>
  <si>
    <t xml:space="preserve">177-178.53: Broken interval of f-crystalline, grey-brown
weatheirng dolostone, cut by thin calcareouse F3 fracs, filled with argillite +anchorite? And scorodite. 3% silic dolo veining. </t>
  </si>
  <si>
    <t>fault gouge</t>
  </si>
  <si>
    <t>178.53-178.99: Black, clay-rich fault gouge. Some few
pieces grey-brown weathering somewhat sandy dolostone178.99-179.28 have broken, scoroditic f-crystalline dolo (grye-brn weatheirng</t>
  </si>
  <si>
    <t>broken dolostone</t>
  </si>
  <si>
    <t>179.28-180.4: Broken finley-crystalline dolostone. Med
grey weathering. 5% silic-dolo +-qzt veining, cut by thin calcareouse F3? Fracs filled with arsenic</t>
  </si>
  <si>
    <t>1-2 In fracs)</t>
  </si>
  <si>
    <t>2 (vugs n fracs)</t>
  </si>
  <si>
    <t>180.4-182.33: Mg crystalline dolo cut by 10% silic-dolo
veining (F2). Realgar occuring in vugs in F2 and along F3 fracs.  5% vugs. Vugs and F3 fracs strongly calcareouse, rest is non-calcareouse. From 182.2-182.33 have black, soft clay filling F3 fracs, which contains lots of py (4%?)</t>
  </si>
  <si>
    <t>clay rich brecciated dolostone</t>
  </si>
  <si>
    <t xml:space="preserve">Dark grey to black weathering, fg, brecciated dolostone.
Silic-dolo veining 10%, cut by fracs filled with grey-black clay rich in py. Soft. Clay is fairly calcareouse (C2).  From 183-183.26 have one competent interval, with dissem py found in nodules throughout core, and locally in clay-filled F3? fracs. </t>
  </si>
  <si>
    <t xml:space="preserve">Clay rich, black weatheirng siltstone wiht brecciated 
fragments of dark grey-weatheirng silicified siltstone. Looks sheared with some calcite veining locally. 
</t>
  </si>
  <si>
    <t>shear: 40</t>
  </si>
  <si>
    <t>1-2 (Local)</t>
  </si>
  <si>
    <t>2 (local)</t>
  </si>
  <si>
    <t>4, spots in 
clay</t>
  </si>
  <si>
    <t>Black siltstone</t>
  </si>
  <si>
    <t xml:space="preserve">Black, clay rich, brecciated dolostone. Lots thin mm-scale calcite veins that are cut by the later brecciation and clay stage. Lots dissem py in nodules of grey dolostone and in/near black clay. Little realgar dissmeninated throughout. </t>
  </si>
  <si>
    <t>clay rich dolostone</t>
  </si>
  <si>
    <t xml:space="preserve">black weathering, clay rich dolostone. Fault gouge? Soft, wiht a few brecciated pieces of silicified dolo (dark-grey weatheirng). Little calcite occuring on frac surfaces. </t>
  </si>
  <si>
    <t>Laminated Slst and dolo</t>
  </si>
  <si>
    <t>3 (just veins, rest 
interval is non calc)</t>
  </si>
  <si>
    <t>crystaline dolostone</t>
  </si>
  <si>
    <t xml:space="preserve">light grey weathering, fg crystalline dolo. Little calcite veining , thin, mm-wide. Some throughgoing thin late fracs filled with dark-black clay. </t>
  </si>
  <si>
    <t>fg, matrix supported sst</t>
  </si>
  <si>
    <t xml:space="preserve">From 187.42-187.63 have clay rich black fault gouge. Rest of interval is light grey weathering, fg  sst, qtz rich, with a lightly calcareouse matrix. </t>
  </si>
  <si>
    <t>fg sandstone</t>
  </si>
  <si>
    <t>Dark-grey-black fg sandstone. Matrxi supported, 
calcareouse, subrounded clasts, cut by 5% calcite veins. Some black clay on throughgoing fracs</t>
  </si>
  <si>
    <t>sandy dolostone.</t>
  </si>
  <si>
    <t>7, dissem</t>
  </si>
  <si>
    <t>laminations: 55</t>
  </si>
  <si>
    <t>Calcareouse sst</t>
  </si>
  <si>
    <t xml:space="preserve">Dark-grey to black laminated, sandy dolostone. Mm wide calcite veins cutting through laminations. Have calcareouse, black clay on some throughgoing frac surfaces. </t>
  </si>
  <si>
    <t>Med grey weathering, calcareouse sst (matrix supported). Some throughgoing fracs filled with black clay. Have mm-1cm wide calcite veins cutting through core</t>
  </si>
  <si>
    <t>brecciated dolostone and slst</t>
  </si>
  <si>
    <t xml:space="preserve">Dark-grey to black, laminated slst brecciated with a 
calcite-veined med-grey weathering brecciated dolostone. </t>
  </si>
  <si>
    <t>3 (mostly calcite 
veins)</t>
  </si>
  <si>
    <t>Brecciated clay rich dolo</t>
  </si>
  <si>
    <t xml:space="preserve">193.07-195.6: med grey weatheirng, crystalline dolo. 
Have some clay (dark black weathering) on throughgoing frac surfaces. &lt;3% silic-dolo veining, have some thin F3? Calcareouse fracs cutting through core. </t>
  </si>
  <si>
    <t>195.6-196.94: brecciated clay rich dark-grey to black
dolstone. In the more competent dolostone unit have approx 3% vugs. 195.8-196.2 have brecciated dolostone, with sharp angular breccia clasts and black clay filling void. Calcareouse, lots dissem Py and Aresno? filling dark-black fracs. At 196.2 have 2cm of black clay (fault gouge?), then back to brecciated dolostone. Shear zone from 196.78-196.94</t>
  </si>
  <si>
    <t>shear: 55</t>
  </si>
  <si>
    <t>3?</t>
  </si>
  <si>
    <t>196.94-198: Clay rich brecciated dolostone. 196.94-197.4
have non-calcareous, clay rich interval: fault gouge? Have angular pieces brecciated dolo wihtin a black, clay rich matrix. Form 197.4-198 have somewhat brecciated, locally sheared crystalline dolostone. Non-calcareouse, clay rich in the shear zone and inbetween breccia clasts. Dissem py and aresno in clay in in breccia clasts</t>
  </si>
  <si>
    <t>0</t>
  </si>
  <si>
    <t>shear: 30</t>
  </si>
  <si>
    <t>sandy dolostone</t>
  </si>
  <si>
    <t>198-199.96: Sandy dolostone. Non calcareouse, cut by a few thin qtz-veins (&lt;3%), have little dissem py throughout interval. Competent.</t>
  </si>
  <si>
    <t>199.96-201.96: Med-light grey weatheirng, sandy dolostone. Few thin mm-wide fracs filled with grey-black clay, but non-calcareouse. Very competent interval</t>
  </si>
  <si>
    <t xml:space="preserve">201.96-204: Med grey weathering, sandy dolostone. 
201.96-202.11 have a brecciated unit (early), cut by thin, argillite +black clay fracs which in turn are cut by thin 4mm-wide qtz veins. 202.11-204 is competent, non-calcareouse sandy dolostone. </t>
  </si>
  <si>
    <t>204-205.47: Med-grey weathering sandy dolostone. 
Cut by thin mm-wide, black-weatheirng fracs (clay filled?). Dissem aresno? Competent interval</t>
  </si>
  <si>
    <t>Med-grey weathering sandy dolostone. 
Cut by thin mm-wide, black-weatheirng fracs (clay filled?). Dissem aresno? Competent interval</t>
  </si>
  <si>
    <t>Clay and silty-sandy dolstone
intervals</t>
  </si>
  <si>
    <t>shear: 80</t>
  </si>
  <si>
    <t>Sandy dolostone</t>
  </si>
  <si>
    <t>Dark grey-black, clay rich, with some breccia pieces of 
sandy dolostone. Non calcareouse</t>
  </si>
  <si>
    <t>1?</t>
  </si>
  <si>
    <t>185.36-186: Dark grey to black, laminated siltstone intercalated? 
Sheared into? Silicified dolostone. Laminations soft, black, clay rich. Whole interval cut by thin mm-wide calcite veins. Very clay rich interval from 186.09-186.18. Fault gouge?</t>
  </si>
  <si>
    <t xml:space="preserve">184.83-185.36: Dark grey to black, laminated siltstone intercalated? 
Sheared into? Silicified dolostone. Laminations soft, black, clay rich. Whole interval cut by thin mm-wide calcite veins. Have one 1cm-wide calcite vein at 183.66. </t>
  </si>
  <si>
    <t>186-186.55: Sheared silicified dolostone. Very clay rich interval from 186.09-186.18. Fault gouge? Then back into laminated, brecciated dolstone</t>
  </si>
  <si>
    <t xml:space="preserve">210-211.43: Medium grey, sandy, competent dolostone.
Cut by a few thin mm-wide qtz veins. Few nodules arseno scattered throughout, and spotty realgar. Clay rich interval (fault gouge?) from 210.81-210.91. </t>
  </si>
  <si>
    <t>2, dissem
nodules</t>
  </si>
  <si>
    <t>clay fracs: 55</t>
  </si>
  <si>
    <t>211.43-213.36: Light-med grey, sandy dolostone. Fairly 
competent unit, with thin mm-wide qtz veins and some clay-rich fracs cutting at 55degrees. Qtz veins are cutting through clay fracs</t>
  </si>
  <si>
    <t>2, spotty</t>
  </si>
  <si>
    <t xml:space="preserve">213.36-214.38: F-mg Sst. From 213.36-213.6 have clay rich interval, sheared, maybe faulted? From 213.6-214. 38 have Sst with a local interval of soft, dark grey weathering Slst. The contact between the sandy dolostone and Sst is gradational.... </t>
  </si>
  <si>
    <t>laminations in Slst: 20</t>
  </si>
  <si>
    <t xml:space="preserve">214.38-216: Mostly sst, f-mg, locally clay rich and have a few slst intervals 214.38-214.56: brecciated interval, black clay inbetween breccia clasts. Non-calcareouse. 215.16-215.28: Slst, finley laminated, clay rich, broken. Non calcareouse. Could be somewhat sheared. 215.28-216 competent, fg light-med-grey weatheirng Sst. Thin mm-wide qtz veining throughout, mostly 90ish degrees to core axis, cut clay-rich fracs in places, in others cut by clay-rich fracs. </t>
  </si>
  <si>
    <t>5, nodules
vfg</t>
  </si>
  <si>
    <t>216-216.7: light grey weathering, fg sandy dolstone? Or 
vfg sst. Non calcareouse, some thin clay-rich throughoing fracs, but mostly competent interval. Cut by few thin mm-wide qtz veins. Possible shearing along clay rich boundaries?</t>
  </si>
  <si>
    <t>clay and qtz veins: 45</t>
  </si>
  <si>
    <t xml:space="preserve">Green and grey Slst. </t>
  </si>
  <si>
    <t xml:space="preserve">216.7-218: finley laminated, somewhat clay rich Slst. 
Dark grey-green. Green, more competent and silicified lamionations intercalate with black, soft, clay rich layers. Maybe a little dissem py thourhgout?? Cut by 5% qtz+silic-dolo veins. </t>
  </si>
  <si>
    <t>o</t>
  </si>
  <si>
    <t xml:space="preserve">218-220: Fg, dark grey-green, finley laminated Slst 
and vfg Sst. Green intervals are more siliceouse, much harder. Laminations cut by silic-dolo +qtz veins (thin, mm-wide). Dark grey laminations soft, fairly clay-rich. </t>
  </si>
  <si>
    <t xml:space="preserve">220-222: Fg, dark grey-green, finley laminated Slst 
and vfg Sst. Green intervals are more siliceouse, much harder. Laminations cut by silic-dolo +qtz veins (thin, mm-wide). Dark grey laminations soft, fairly clay-rich. </t>
  </si>
  <si>
    <t xml:space="preserve">207-208.1: Dark grey to black sandy dolostone. Fairly competent, some throughgoing fracs dark-grey to back clay covered. Non calcareouse. 207.6-207.93 have sheared, clay-rich, locally brecciated dolstone. Fault gouge? Little spotty realgar, non-calcareouse. </t>
  </si>
  <si>
    <t>Dip: -55</t>
  </si>
  <si>
    <t>E.O.H. (m): 222m</t>
  </si>
  <si>
    <t>Date Finished: Sep 6</t>
  </si>
  <si>
    <t>D2-12-04</t>
    <phoneticPr fontId="0" type="noConversion"/>
  </si>
  <si>
    <t>E</t>
    <phoneticPr fontId="0" type="noConversion"/>
  </si>
  <si>
    <t>E5531266</t>
    <phoneticPr fontId="0" type="noConversion"/>
  </si>
  <si>
    <t>D2-12-04</t>
  </si>
  <si>
    <t>E5531267</t>
  </si>
  <si>
    <t>E5531268</t>
  </si>
  <si>
    <t>E5531269</t>
  </si>
  <si>
    <t>E5531270</t>
  </si>
  <si>
    <t>E5531271</t>
  </si>
  <si>
    <t>E5531272</t>
  </si>
  <si>
    <t>E5531273</t>
  </si>
  <si>
    <t>E5531274</t>
  </si>
  <si>
    <t>E5531275</t>
  </si>
  <si>
    <t>E5531276</t>
  </si>
  <si>
    <t>E5531277</t>
  </si>
  <si>
    <t>E5531278</t>
  </si>
  <si>
    <t>21.4: Duplicate</t>
    <phoneticPr fontId="0" type="noConversion"/>
  </si>
  <si>
    <t>Duplicate</t>
    <phoneticPr fontId="0" type="noConversion"/>
  </si>
  <si>
    <t>E5531279</t>
  </si>
  <si>
    <t>Standard</t>
    <phoneticPr fontId="0" type="noConversion"/>
  </si>
  <si>
    <t>E5531280</t>
  </si>
  <si>
    <t>Blank</t>
    <phoneticPr fontId="0" type="noConversion"/>
  </si>
  <si>
    <t>blank</t>
    <phoneticPr fontId="0" type="noConversion"/>
  </si>
  <si>
    <t>E5531281</t>
  </si>
  <si>
    <t>E5531282</t>
  </si>
  <si>
    <t>E5531283</t>
  </si>
  <si>
    <t>E5531284</t>
  </si>
  <si>
    <t>E5531285</t>
  </si>
  <si>
    <t>E5531286</t>
  </si>
  <si>
    <t>E5531287</t>
  </si>
  <si>
    <t>E5531288</t>
  </si>
  <si>
    <t>E5531289</t>
  </si>
  <si>
    <t>E5531290</t>
  </si>
  <si>
    <t>E5531291</t>
  </si>
  <si>
    <t>E5531292</t>
  </si>
  <si>
    <t>E5531293</t>
  </si>
  <si>
    <t>E5531294</t>
  </si>
  <si>
    <t>E5531295</t>
  </si>
  <si>
    <t>E5531296</t>
  </si>
  <si>
    <t>E5531297</t>
  </si>
  <si>
    <t>E5531298</t>
  </si>
  <si>
    <t>E5531299</t>
  </si>
  <si>
    <t>E5531300</t>
  </si>
  <si>
    <t>E5531301</t>
  </si>
  <si>
    <t>E5531302</t>
  </si>
  <si>
    <t>E5531303</t>
  </si>
  <si>
    <t>E5531304</t>
  </si>
  <si>
    <t>E5531305</t>
  </si>
  <si>
    <t>E5531306</t>
  </si>
  <si>
    <t>E5531307</t>
  </si>
  <si>
    <t>E5531308</t>
  </si>
  <si>
    <t>E5531309</t>
  </si>
  <si>
    <t>E5531310</t>
  </si>
  <si>
    <t>E5531311</t>
  </si>
  <si>
    <t>E5531312</t>
  </si>
  <si>
    <t>E5531313</t>
  </si>
  <si>
    <t>E5531314</t>
  </si>
  <si>
    <t>E5531315</t>
  </si>
  <si>
    <t>E5531316</t>
  </si>
  <si>
    <t>E5531317</t>
  </si>
  <si>
    <t>E5531318</t>
  </si>
  <si>
    <t>E5531319</t>
  </si>
  <si>
    <t>E5531320</t>
  </si>
  <si>
    <t>E5531321</t>
  </si>
  <si>
    <t>E5531322</t>
  </si>
  <si>
    <t>E5531323</t>
  </si>
  <si>
    <t>E5531324</t>
  </si>
  <si>
    <t>E5531325</t>
  </si>
  <si>
    <t>E5531326</t>
  </si>
  <si>
    <t>E5531327</t>
  </si>
  <si>
    <t>E5531328</t>
  </si>
  <si>
    <t>E5531329</t>
  </si>
  <si>
    <t>E5531330</t>
  </si>
  <si>
    <t>E5531331</t>
  </si>
  <si>
    <t>E5531332</t>
  </si>
  <si>
    <t>E5531333</t>
  </si>
  <si>
    <t>E5531334</t>
  </si>
  <si>
    <t>E5531335</t>
  </si>
  <si>
    <t>E5531336</t>
  </si>
  <si>
    <t>E5531337</t>
  </si>
  <si>
    <t>E5531338</t>
  </si>
  <si>
    <t>E5531339</t>
  </si>
  <si>
    <t>E5531340</t>
  </si>
  <si>
    <t>E5531341</t>
  </si>
  <si>
    <t>E5531342</t>
  </si>
  <si>
    <t>E5531343</t>
  </si>
  <si>
    <t>E5531344</t>
  </si>
  <si>
    <t>E5531345</t>
  </si>
  <si>
    <t>E5531346</t>
  </si>
  <si>
    <t>E5531347</t>
  </si>
  <si>
    <t>E5531348</t>
  </si>
  <si>
    <t>E5531349</t>
  </si>
  <si>
    <t>E5531350</t>
  </si>
  <si>
    <t>E5531351</t>
  </si>
  <si>
    <t>E5531352</t>
  </si>
  <si>
    <t>E5531353</t>
  </si>
  <si>
    <t>E5531354</t>
  </si>
  <si>
    <t>E5531355</t>
  </si>
  <si>
    <t>E5531356</t>
  </si>
  <si>
    <t>E5531357</t>
  </si>
  <si>
    <t>E5531358</t>
  </si>
  <si>
    <t>Duplicate: Placed behind E5531317</t>
    <phoneticPr fontId="0" type="noConversion"/>
  </si>
  <si>
    <t>E5531359</t>
  </si>
  <si>
    <t>Standard: Placed behind E5531317</t>
    <phoneticPr fontId="0" type="noConversion"/>
  </si>
  <si>
    <t>E5531360</t>
  </si>
  <si>
    <t>Blank: Placed behind E5531317</t>
    <phoneticPr fontId="0" type="noConversion"/>
  </si>
  <si>
    <t>E5531361</t>
  </si>
  <si>
    <t>Duplicate: Placed behind E5531357</t>
    <phoneticPr fontId="0" type="noConversion"/>
  </si>
  <si>
    <t>E5531362</t>
  </si>
  <si>
    <t>Standard: Placed behind E5531357</t>
    <phoneticPr fontId="0" type="noConversion"/>
  </si>
  <si>
    <t>E5531363</t>
  </si>
  <si>
    <t>Blank: Placed behind E5531357</t>
    <phoneticPr fontId="0" type="noConversion"/>
  </si>
  <si>
    <t>E5531364</t>
  </si>
  <si>
    <t>E5531365</t>
  </si>
  <si>
    <t>E5531366</t>
  </si>
  <si>
    <t>E5531367</t>
  </si>
  <si>
    <t>E5531368</t>
  </si>
  <si>
    <t>E5531369</t>
  </si>
  <si>
    <t>E5531370</t>
  </si>
  <si>
    <t>E5531371</t>
  </si>
  <si>
    <t>E5531372</t>
  </si>
  <si>
    <t>E5531373</t>
  </si>
  <si>
    <t>E5531374</t>
  </si>
  <si>
    <t>E5531375</t>
  </si>
  <si>
    <t>E5531376</t>
  </si>
  <si>
    <t>E5531377</t>
  </si>
  <si>
    <t>E5531378</t>
  </si>
  <si>
    <t>E5531379</t>
  </si>
  <si>
    <t>E5531380</t>
  </si>
  <si>
    <t>E5531381</t>
  </si>
  <si>
    <t>E5531382</t>
  </si>
  <si>
    <t>E5531383</t>
  </si>
  <si>
    <t>E5531384</t>
  </si>
  <si>
    <t>E5531385</t>
  </si>
  <si>
    <t>E5531386</t>
  </si>
  <si>
    <t>E5531387</t>
  </si>
  <si>
    <t>E5531388</t>
  </si>
  <si>
    <t>E5531389</t>
  </si>
  <si>
    <t>E5531390</t>
  </si>
  <si>
    <t>E5531391</t>
  </si>
  <si>
    <t>E5531392</t>
  </si>
  <si>
    <t>E5531393</t>
  </si>
  <si>
    <t>E5531394</t>
  </si>
  <si>
    <t>E5531395</t>
  </si>
  <si>
    <t>E5531396</t>
  </si>
  <si>
    <t>E5531397</t>
  </si>
  <si>
    <t>E5531398</t>
  </si>
  <si>
    <t>E5531399</t>
  </si>
  <si>
    <t>E5531400</t>
  </si>
  <si>
    <t>E5531401</t>
  </si>
  <si>
    <t>E5531402</t>
  </si>
  <si>
    <t>E5531403</t>
  </si>
  <si>
    <t>E5531404</t>
  </si>
  <si>
    <t>E5531405</t>
  </si>
  <si>
    <t>E5531406</t>
  </si>
  <si>
    <t>E5531407</t>
  </si>
  <si>
    <t>E5531408</t>
  </si>
  <si>
    <t>E5531409</t>
  </si>
  <si>
    <t>E5532210</t>
    <phoneticPr fontId="0" type="noConversion"/>
  </si>
  <si>
    <t>E5532211</t>
  </si>
  <si>
    <t>E5532212</t>
  </si>
  <si>
    <t>E5532213</t>
  </si>
  <si>
    <t>E5532214</t>
  </si>
  <si>
    <t>E5532215</t>
  </si>
  <si>
    <t>E5532216</t>
  </si>
  <si>
    <t>E5532217</t>
  </si>
  <si>
    <t>E5532218</t>
  </si>
  <si>
    <t>E5532219</t>
  </si>
  <si>
    <t>E5532220</t>
  </si>
  <si>
    <t>E5532221</t>
  </si>
  <si>
    <t>E5532222</t>
  </si>
  <si>
    <t>E5532223</t>
  </si>
  <si>
    <t>E5532224</t>
  </si>
  <si>
    <t>E5532225</t>
  </si>
  <si>
    <t>E5532226</t>
  </si>
  <si>
    <t>E5532227</t>
  </si>
  <si>
    <t>E5532228</t>
  </si>
  <si>
    <t>E5532229</t>
  </si>
  <si>
    <t>E5532230</t>
  </si>
  <si>
    <t>E5532231</t>
  </si>
  <si>
    <t>E5532232</t>
  </si>
  <si>
    <t>E5532233</t>
  </si>
  <si>
    <t>E5532234</t>
  </si>
  <si>
    <t>E5532235</t>
  </si>
  <si>
    <t>E5532236</t>
  </si>
  <si>
    <t>E5532237</t>
  </si>
  <si>
    <t>E5532238</t>
  </si>
  <si>
    <t>E5532239</t>
  </si>
  <si>
    <t>E5532240</t>
  </si>
  <si>
    <t>Au</t>
  </si>
  <si>
    <t>ppm</t>
  </si>
  <si>
    <t>0.001</t>
  </si>
  <si>
    <t>Weighted Averages D2-12-04</t>
  </si>
  <si>
    <t>Wted Ave: 48.6 - 58.9m (10.3m): 0.793 g/t Au</t>
  </si>
  <si>
    <t>Wted Ave: 46.2 - 90.98m (44.78m): 0.678 g/t Au</t>
  </si>
  <si>
    <t>Wted Ave 76.5 - 85.3m (8.8m): 1.945 g/t Au</t>
  </si>
  <si>
    <t xml:space="preserve">Other  </t>
  </si>
  <si>
    <t>NB: No cut-off grades of individual samples</t>
  </si>
  <si>
    <t>Wted Ave</t>
  </si>
  <si>
    <t>Weighted Average across Interval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</si>
</sst>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_-* #,##0.000_-;\-* #,##0.000_-;_-* &quot;-&quot;??_-;_-@_-"/>
    <numFmt numFmtId="166" formatCode="0.000"/>
  </numFmts>
  <fonts count="14"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i/>
      <u/>
      <sz val="10"/>
      <name val="Arial"/>
      <family val="2"/>
    </font>
    <font>
      <b/>
      <sz val="10"/>
      <name val="Arial"/>
      <family val="2"/>
    </font>
    <font>
      <sz val="11"/>
      <color indexed="10"/>
      <name val="Calibri"/>
      <family val="2"/>
    </font>
    <font>
      <sz val="11"/>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3" fontId="11" fillId="0" borderId="0" applyFont="0" applyFill="0" applyBorder="0" applyAlignment="0" applyProtection="0"/>
  </cellStyleXfs>
  <cellXfs count="147">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0" xfId="0" applyFont="1" applyBorder="1"/>
    <xf numFmtId="0" fontId="0" fillId="0" borderId="6" xfId="0" applyBorder="1"/>
    <xf numFmtId="0" fontId="3" fillId="0" borderId="8" xfId="0" applyFont="1" applyBorder="1"/>
    <xf numFmtId="0" fontId="3" fillId="0" borderId="9" xfId="0" applyFont="1" applyBorder="1"/>
    <xf numFmtId="0" fontId="3" fillId="0" borderId="10" xfId="0" applyFont="1" applyBorder="1"/>
    <xf numFmtId="0" fontId="0" fillId="0" borderId="0" xfId="0" applyBorder="1"/>
    <xf numFmtId="0" fontId="3" fillId="0" borderId="12" xfId="0" applyFont="1" applyBorder="1"/>
    <xf numFmtId="0" fontId="3" fillId="0" borderId="13" xfId="0" applyFont="1" applyBorder="1"/>
    <xf numFmtId="0" fontId="0" fillId="0" borderId="13" xfId="0" applyBorder="1"/>
    <xf numFmtId="0" fontId="3" fillId="0" borderId="15" xfId="0" applyFont="1" applyBorder="1"/>
    <xf numFmtId="0" fontId="3" fillId="0" borderId="16" xfId="0" applyFont="1" applyBorder="1"/>
    <xf numFmtId="0" fontId="3" fillId="0" borderId="17" xfId="0" applyFont="1" applyBorder="1" applyAlignment="1">
      <alignment horizontal="center"/>
    </xf>
    <xf numFmtId="0" fontId="7" fillId="0" borderId="0" xfId="0" applyFont="1"/>
    <xf numFmtId="0" fontId="8" fillId="0" borderId="22" xfId="0" applyFont="1" applyBorder="1" applyAlignment="1">
      <alignment horizontal="center"/>
    </xf>
    <xf numFmtId="0" fontId="8" fillId="0" borderId="25" xfId="0" applyFont="1" applyBorder="1" applyAlignment="1">
      <alignment horizontal="center"/>
    </xf>
    <xf numFmtId="0" fontId="0" fillId="0" borderId="27" xfId="0" applyBorder="1"/>
    <xf numFmtId="0" fontId="0" fillId="0" borderId="28" xfId="0" applyBorder="1"/>
    <xf numFmtId="0" fontId="0" fillId="0" borderId="29" xfId="0" applyBorder="1"/>
    <xf numFmtId="0" fontId="5" fillId="0" borderId="21" xfId="0" applyFont="1" applyBorder="1"/>
    <xf numFmtId="0" fontId="5" fillId="0" borderId="22" xfId="0" applyFont="1" applyBorder="1"/>
    <xf numFmtId="0" fontId="5" fillId="0" borderId="23" xfId="0" applyFont="1" applyBorder="1"/>
    <xf numFmtId="0" fontId="0" fillId="0" borderId="30" xfId="0" applyBorder="1"/>
    <xf numFmtId="0" fontId="0" fillId="0" borderId="31" xfId="0" applyBorder="1"/>
    <xf numFmtId="0" fontId="0" fillId="0" borderId="32" xfId="0" applyBorder="1"/>
    <xf numFmtId="0" fontId="0" fillId="0" borderId="31" xfId="0" applyBorder="1" applyAlignment="1">
      <alignment wrapText="1"/>
    </xf>
    <xf numFmtId="0" fontId="0" fillId="0" borderId="31" xfId="0" applyFill="1" applyBorder="1" applyAlignment="1">
      <alignment wrapText="1"/>
    </xf>
    <xf numFmtId="49" fontId="0" fillId="0" borderId="0" xfId="0" applyNumberFormat="1"/>
    <xf numFmtId="49" fontId="4" fillId="0" borderId="2" xfId="0" applyNumberFormat="1" applyFont="1" applyBorder="1"/>
    <xf numFmtId="49" fontId="4" fillId="0" borderId="0" xfId="0" applyNumberFormat="1" applyFont="1" applyBorder="1"/>
    <xf numFmtId="49" fontId="4" fillId="0" borderId="9" xfId="0" applyNumberFormat="1" applyFont="1" applyBorder="1"/>
    <xf numFmtId="49" fontId="0" fillId="0" borderId="0" xfId="0" applyNumberFormat="1" applyBorder="1"/>
    <xf numFmtId="49" fontId="0" fillId="0" borderId="13" xfId="0" applyNumberFormat="1" applyBorder="1"/>
    <xf numFmtId="49" fontId="3" fillId="0" borderId="19" xfId="0" applyNumberFormat="1" applyFont="1" applyBorder="1"/>
    <xf numFmtId="49" fontId="3" fillId="0" borderId="20" xfId="0" applyNumberFormat="1" applyFont="1" applyBorder="1"/>
    <xf numFmtId="49" fontId="0" fillId="0" borderId="31" xfId="0" applyNumberFormat="1" applyBorder="1"/>
    <xf numFmtId="49" fontId="0" fillId="0" borderId="31" xfId="0" applyNumberFormat="1" applyFill="1" applyBorder="1"/>
    <xf numFmtId="49" fontId="3" fillId="0" borderId="0" xfId="0" applyNumberFormat="1" applyFont="1"/>
    <xf numFmtId="49" fontId="3" fillId="0" borderId="18" xfId="0" applyNumberFormat="1" applyFont="1" applyBorder="1"/>
    <xf numFmtId="49" fontId="3" fillId="0" borderId="3" xfId="0" applyNumberFormat="1" applyFont="1" applyBorder="1"/>
    <xf numFmtId="49" fontId="3" fillId="0" borderId="2" xfId="0" applyNumberFormat="1" applyFont="1" applyBorder="1"/>
    <xf numFmtId="49" fontId="4" fillId="0" borderId="6" xfId="0" applyNumberFormat="1" applyFont="1" applyBorder="1"/>
    <xf numFmtId="49" fontId="3" fillId="0" borderId="10" xfId="0" applyNumberFormat="1" applyFont="1" applyBorder="1"/>
    <xf numFmtId="49" fontId="3" fillId="0" borderId="9" xfId="0" applyNumberFormat="1" applyFont="1" applyBorder="1"/>
    <xf numFmtId="49" fontId="0" fillId="0" borderId="31" xfId="0" applyNumberFormat="1" applyBorder="1" applyAlignment="1">
      <alignment wrapText="1"/>
    </xf>
    <xf numFmtId="0" fontId="0" fillId="0" borderId="33" xfId="0" applyBorder="1"/>
    <xf numFmtId="0" fontId="0" fillId="0" borderId="31" xfId="0" applyFill="1" applyBorder="1"/>
    <xf numFmtId="0" fontId="10" fillId="0" borderId="31" xfId="0" applyFont="1" applyBorder="1"/>
    <xf numFmtId="0" fontId="10" fillId="0" borderId="31" xfId="0" applyFont="1" applyFill="1" applyBorder="1"/>
    <xf numFmtId="0" fontId="0" fillId="2" borderId="31" xfId="0" applyFill="1" applyBorder="1"/>
    <xf numFmtId="0" fontId="0" fillId="2" borderId="33" xfId="0" applyFill="1" applyBorder="1"/>
    <xf numFmtId="0" fontId="0" fillId="3" borderId="31" xfId="0" applyFill="1" applyBorder="1"/>
    <xf numFmtId="0" fontId="0" fillId="3" borderId="33" xfId="0" applyFill="1" applyBorder="1"/>
    <xf numFmtId="0" fontId="0" fillId="4" borderId="31" xfId="0" applyFill="1" applyBorder="1"/>
    <xf numFmtId="0" fontId="0" fillId="4" borderId="33" xfId="0" applyFill="1" applyBorder="1"/>
    <xf numFmtId="0" fontId="9" fillId="4" borderId="31" xfId="0" applyFont="1" applyFill="1" applyBorder="1"/>
    <xf numFmtId="0" fontId="9" fillId="3" borderId="31" xfId="0" applyFont="1" applyFill="1" applyBorder="1"/>
    <xf numFmtId="0" fontId="9" fillId="2" borderId="31" xfId="0" applyFont="1" applyFill="1" applyBorder="1"/>
    <xf numFmtId="0" fontId="0" fillId="0" borderId="35" xfId="0" applyBorder="1"/>
    <xf numFmtId="0" fontId="0" fillId="0" borderId="32" xfId="0" applyFill="1" applyBorder="1"/>
    <xf numFmtId="0" fontId="0" fillId="5" borderId="31" xfId="0" applyFill="1" applyBorder="1"/>
    <xf numFmtId="0" fontId="0" fillId="5" borderId="25" xfId="0" applyFill="1" applyBorder="1"/>
    <xf numFmtId="166" fontId="0" fillId="0" borderId="31" xfId="0" applyNumberFormat="1" applyBorder="1"/>
    <xf numFmtId="0" fontId="0" fillId="0" borderId="28" xfId="0" applyFill="1" applyBorder="1"/>
    <xf numFmtId="166" fontId="0" fillId="0" borderId="31" xfId="0" applyNumberFormat="1" applyFill="1" applyBorder="1"/>
    <xf numFmtId="0" fontId="0" fillId="0" borderId="0" xfId="0" applyFill="1"/>
    <xf numFmtId="0" fontId="13" fillId="0" borderId="0" xfId="0" applyFont="1"/>
    <xf numFmtId="166" fontId="12" fillId="0" borderId="28" xfId="0" applyNumberFormat="1" applyFont="1" applyFill="1" applyBorder="1"/>
    <xf numFmtId="49" fontId="0" fillId="0" borderId="40" xfId="0" applyNumberFormat="1" applyBorder="1"/>
    <xf numFmtId="0" fontId="0" fillId="0" borderId="16" xfId="0" applyBorder="1"/>
    <xf numFmtId="49" fontId="0" fillId="0" borderId="32" xfId="0" applyNumberFormat="1" applyBorder="1"/>
    <xf numFmtId="0" fontId="0" fillId="0" borderId="34" xfId="0" applyBorder="1"/>
    <xf numFmtId="49" fontId="0" fillId="0" borderId="35" xfId="0" applyNumberFormat="1" applyBorder="1"/>
    <xf numFmtId="49" fontId="0" fillId="0" borderId="41" xfId="0" applyNumberFormat="1" applyBorder="1"/>
    <xf numFmtId="0" fontId="0" fillId="0" borderId="36" xfId="0" applyBorder="1"/>
    <xf numFmtId="49" fontId="0" fillId="0" borderId="2" xfId="0" applyNumberFormat="1" applyBorder="1"/>
    <xf numFmtId="49" fontId="0" fillId="0" borderId="9" xfId="0" applyNumberFormat="1" applyBorder="1"/>
    <xf numFmtId="0" fontId="0" fillId="0" borderId="4" xfId="0" applyBorder="1"/>
    <xf numFmtId="0" fontId="0" fillId="0" borderId="7" xfId="0" applyBorder="1"/>
    <xf numFmtId="0" fontId="0" fillId="0" borderId="11" xfId="0" applyBorder="1"/>
    <xf numFmtId="0" fontId="0" fillId="0" borderId="14" xfId="0" applyBorder="1"/>
    <xf numFmtId="49" fontId="0" fillId="0" borderId="28" xfId="0" applyNumberFormat="1" applyBorder="1"/>
    <xf numFmtId="49" fontId="0" fillId="0" borderId="10" xfId="0" applyNumberFormat="1" applyBorder="1"/>
    <xf numFmtId="0" fontId="5" fillId="0" borderId="37" xfId="0" applyFont="1" applyBorder="1" applyAlignment="1">
      <alignment horizontal="center"/>
    </xf>
    <xf numFmtId="0" fontId="6" fillId="0" borderId="43" xfId="0" applyFont="1" applyBorder="1"/>
    <xf numFmtId="49" fontId="5" fillId="0" borderId="38" xfId="0" applyNumberFormat="1" applyFont="1" applyBorder="1" applyAlignment="1">
      <alignment horizontal="center"/>
    </xf>
    <xf numFmtId="49" fontId="5" fillId="0" borderId="42" xfId="0" applyNumberFormat="1" applyFont="1" applyBorder="1" applyAlignment="1">
      <alignment horizontal="center"/>
    </xf>
    <xf numFmtId="0" fontId="12" fillId="0" borderId="39" xfId="0" applyFont="1" applyBorder="1" applyAlignment="1">
      <alignment horizontal="center"/>
    </xf>
    <xf numFmtId="0" fontId="5" fillId="0" borderId="39" xfId="0" applyFont="1" applyBorder="1" applyAlignment="1">
      <alignment horizontal="center"/>
    </xf>
    <xf numFmtId="164" fontId="0" fillId="0" borderId="32" xfId="0" applyNumberFormat="1" applyBorder="1"/>
    <xf numFmtId="49" fontId="5" fillId="0" borderId="43" xfId="0" applyNumberFormat="1" applyFont="1" applyBorder="1" applyAlignment="1">
      <alignment horizontal="center"/>
    </xf>
    <xf numFmtId="49" fontId="0" fillId="0" borderId="44" xfId="0" applyNumberFormat="1" applyBorder="1"/>
    <xf numFmtId="49" fontId="0" fillId="0" borderId="45" xfId="0" applyNumberFormat="1" applyBorder="1"/>
    <xf numFmtId="49" fontId="0" fillId="0" borderId="45" xfId="0" applyNumberFormat="1" applyFill="1" applyBorder="1"/>
    <xf numFmtId="49" fontId="0" fillId="0" borderId="46" xfId="0" applyNumberFormat="1" applyBorder="1"/>
    <xf numFmtId="0" fontId="6" fillId="0" borderId="37" xfId="0" applyFont="1" applyBorder="1"/>
    <xf numFmtId="0" fontId="6" fillId="0" borderId="47" xfId="0" applyFont="1" applyBorder="1"/>
    <xf numFmtId="0" fontId="0" fillId="0" borderId="32" xfId="0" applyBorder="1" applyAlignment="1">
      <alignment wrapText="1"/>
    </xf>
    <xf numFmtId="0" fontId="0" fillId="0" borderId="30" xfId="0" applyBorder="1" applyAlignment="1">
      <alignment wrapText="1"/>
    </xf>
    <xf numFmtId="49" fontId="0" fillId="0" borderId="45" xfId="0" applyNumberFormat="1" applyBorder="1" applyAlignment="1">
      <alignment wrapText="1"/>
    </xf>
    <xf numFmtId="49" fontId="5" fillId="0" borderId="37" xfId="0" applyNumberFormat="1" applyFont="1" applyBorder="1" applyAlignment="1">
      <alignment horizontal="center"/>
    </xf>
    <xf numFmtId="49" fontId="5" fillId="0" borderId="39" xfId="0" applyNumberFormat="1" applyFont="1" applyBorder="1" applyAlignment="1">
      <alignment horizontal="center"/>
    </xf>
    <xf numFmtId="49" fontId="0" fillId="0" borderId="27" xfId="0" applyNumberFormat="1" applyBorder="1"/>
    <xf numFmtId="49" fontId="0" fillId="0" borderId="29" xfId="0" applyNumberFormat="1" applyBorder="1"/>
    <xf numFmtId="49" fontId="0" fillId="0" borderId="30" xfId="0" applyNumberFormat="1" applyBorder="1"/>
    <xf numFmtId="49" fontId="0" fillId="0" borderId="30" xfId="0" applyNumberFormat="1" applyFill="1" applyBorder="1"/>
    <xf numFmtId="49" fontId="0" fillId="0" borderId="32" xfId="0" applyNumberFormat="1" applyFill="1" applyBorder="1"/>
    <xf numFmtId="49" fontId="0" fillId="0" borderId="34" xfId="0" applyNumberFormat="1" applyBorder="1"/>
    <xf numFmtId="49" fontId="0" fillId="0" borderId="36" xfId="0" applyNumberFormat="1" applyBorder="1"/>
    <xf numFmtId="0" fontId="6" fillId="0" borderId="0" xfId="0" applyFont="1"/>
    <xf numFmtId="0" fontId="8" fillId="0" borderId="21" xfId="1" applyNumberFormat="1" applyFont="1" applyBorder="1" applyAlignment="1">
      <alignment horizontal="center" wrapText="1"/>
    </xf>
    <xf numFmtId="0" fontId="8" fillId="0" borderId="23" xfId="0" applyFont="1" applyBorder="1" applyAlignment="1">
      <alignment horizontal="center"/>
    </xf>
    <xf numFmtId="0" fontId="8" fillId="0" borderId="24" xfId="1" applyNumberFormat="1" applyFont="1" applyBorder="1" applyAlignment="1">
      <alignment horizontal="center" wrapText="1"/>
    </xf>
    <xf numFmtId="0" fontId="0" fillId="0" borderId="26" xfId="0" applyBorder="1"/>
    <xf numFmtId="0" fontId="8" fillId="0" borderId="27" xfId="1" applyNumberFormat="1" applyFont="1" applyBorder="1" applyAlignment="1">
      <alignment horizontal="center" wrapText="1"/>
    </xf>
    <xf numFmtId="166" fontId="0" fillId="5" borderId="31" xfId="0" applyNumberFormat="1" applyFill="1" applyBorder="1"/>
    <xf numFmtId="166" fontId="0" fillId="5" borderId="25" xfId="0" applyNumberFormat="1" applyFill="1" applyBorder="1"/>
    <xf numFmtId="165" fontId="0" fillId="5" borderId="48" xfId="1" applyNumberFormat="1" applyFont="1" applyFill="1" applyBorder="1" applyAlignment="1">
      <alignment horizontal="center"/>
    </xf>
    <xf numFmtId="0" fontId="0" fillId="5" borderId="32" xfId="0" applyFill="1" applyBorder="1"/>
    <xf numFmtId="165" fontId="0" fillId="5" borderId="49" xfId="1" applyNumberFormat="1" applyFont="1" applyFill="1" applyBorder="1" applyAlignment="1">
      <alignment horizontal="center"/>
    </xf>
    <xf numFmtId="0" fontId="0" fillId="5" borderId="26" xfId="0" applyFill="1" applyBorder="1"/>
    <xf numFmtId="165" fontId="12" fillId="0" borderId="8" xfId="1" applyNumberFormat="1" applyFont="1" applyFill="1" applyBorder="1" applyAlignment="1">
      <alignment horizontal="center"/>
    </xf>
    <xf numFmtId="0" fontId="12" fillId="0" borderId="29" xfId="0" applyFont="1" applyFill="1" applyBorder="1"/>
    <xf numFmtId="165" fontId="0" fillId="0" borderId="48" xfId="1" applyNumberFormat="1" applyFont="1" applyFill="1" applyBorder="1" applyAlignment="1">
      <alignment horizontal="center"/>
    </xf>
    <xf numFmtId="165" fontId="0" fillId="0" borderId="48" xfId="1" applyNumberFormat="1" applyFont="1" applyBorder="1" applyAlignment="1">
      <alignment horizontal="center"/>
    </xf>
    <xf numFmtId="165" fontId="0" fillId="0" borderId="50" xfId="0" applyNumberFormat="1" applyBorder="1"/>
    <xf numFmtId="166" fontId="0" fillId="0" borderId="51" xfId="0" applyNumberFormat="1" applyBorder="1"/>
    <xf numFmtId="0" fontId="12" fillId="0" borderId="52" xfId="0" applyFont="1" applyBorder="1"/>
    <xf numFmtId="0" fontId="0" fillId="5" borderId="30" xfId="0" applyFill="1" applyBorder="1"/>
    <xf numFmtId="2" fontId="0" fillId="5" borderId="32" xfId="0" applyNumberFormat="1" applyFill="1" applyBorder="1"/>
    <xf numFmtId="0" fontId="0" fillId="5" borderId="24" xfId="0" applyFill="1" applyBorder="1"/>
    <xf numFmtId="2" fontId="0" fillId="5" borderId="26" xfId="0" applyNumberFormat="1" applyFill="1" applyBorder="1"/>
    <xf numFmtId="0" fontId="0" fillId="0" borderId="27" xfId="0" applyFill="1" applyBorder="1"/>
    <xf numFmtId="2" fontId="12" fillId="0" borderId="29" xfId="0" applyNumberFormat="1" applyFont="1" applyFill="1" applyBorder="1"/>
    <xf numFmtId="0" fontId="0" fillId="0" borderId="30" xfId="0" applyFill="1" applyBorder="1"/>
    <xf numFmtId="2" fontId="0" fillId="0" borderId="32" xfId="0" applyNumberFormat="1" applyFill="1" applyBorder="1"/>
    <xf numFmtId="2" fontId="0" fillId="0" borderId="32" xfId="0" applyNumberFormat="1" applyBorder="1"/>
    <xf numFmtId="0" fontId="0" fillId="0" borderId="50" xfId="0" applyBorder="1"/>
    <xf numFmtId="0" fontId="0" fillId="0" borderId="51" xfId="0" applyBorder="1"/>
    <xf numFmtId="2" fontId="12" fillId="0" borderId="52" xfId="0" applyNumberFormat="1" applyFont="1" applyBorder="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2"/>
  <sheetViews>
    <sheetView tabSelected="1" zoomScaleNormal="100" workbookViewId="0"/>
  </sheetViews>
  <sheetFormatPr defaultRowHeight="15" x14ac:dyDescent="0.25"/>
  <cols>
    <col min="1" max="1" width="7.7109375" customWidth="1"/>
    <col min="2" max="2" width="7" bestFit="1" customWidth="1"/>
    <col min="3" max="3" width="27.85546875" bestFit="1" customWidth="1"/>
    <col min="4" max="4" width="49.7109375" customWidth="1"/>
    <col min="5" max="5" width="32.42578125" customWidth="1"/>
    <col min="6" max="6" width="10.28515625" style="34" customWidth="1"/>
    <col min="7" max="8" width="9.140625" style="34"/>
    <col min="9" max="9" width="18.28515625" style="34" bestFit="1" customWidth="1"/>
    <col min="10" max="11" width="9.140625" style="34"/>
    <col min="12" max="12" width="10.28515625" style="34" bestFit="1" customWidth="1"/>
    <col min="13" max="13" width="11.28515625" style="34" bestFit="1" customWidth="1"/>
    <col min="14" max="14" width="9.5703125" style="34" bestFit="1" customWidth="1"/>
    <col min="15" max="15" width="10.42578125" style="34" bestFit="1" customWidth="1"/>
    <col min="16" max="16" width="11.28515625" style="34" bestFit="1" customWidth="1"/>
  </cols>
  <sheetData>
    <row r="1" spans="1:17" ht="15.6" x14ac:dyDescent="0.3">
      <c r="A1" s="1" t="s">
        <v>0</v>
      </c>
    </row>
    <row r="3" spans="1:17" ht="17.45" x14ac:dyDescent="0.3">
      <c r="A3" s="2" t="s">
        <v>1</v>
      </c>
    </row>
    <row r="5" spans="1:17" ht="15.6" x14ac:dyDescent="0.3">
      <c r="A5" s="3" t="s">
        <v>28</v>
      </c>
      <c r="B5" s="3"/>
      <c r="C5" s="3"/>
      <c r="E5" s="3" t="s">
        <v>30</v>
      </c>
    </row>
    <row r="6" spans="1:17" ht="15.6" x14ac:dyDescent="0.3">
      <c r="A6" s="3"/>
      <c r="B6" s="3"/>
      <c r="C6" s="3"/>
      <c r="E6" s="3"/>
    </row>
    <row r="7" spans="1:17" ht="15.6" x14ac:dyDescent="0.3">
      <c r="A7" s="3" t="s">
        <v>29</v>
      </c>
      <c r="B7" s="3"/>
      <c r="C7" s="3"/>
      <c r="D7" t="s">
        <v>2</v>
      </c>
      <c r="E7" s="3" t="s">
        <v>3</v>
      </c>
    </row>
    <row r="8" spans="1:17" ht="15.6" x14ac:dyDescent="0.3">
      <c r="A8" s="3"/>
      <c r="B8" s="3"/>
      <c r="C8" s="3"/>
      <c r="E8" s="3"/>
    </row>
    <row r="9" spans="1:17" ht="15.6" x14ac:dyDescent="0.3">
      <c r="A9" s="3" t="s">
        <v>32</v>
      </c>
      <c r="B9" s="3"/>
      <c r="C9" s="3"/>
      <c r="E9" s="3" t="s">
        <v>31</v>
      </c>
      <c r="I9" s="44" t="s">
        <v>34</v>
      </c>
    </row>
    <row r="10" spans="1:17" ht="16.5" thickBot="1" x14ac:dyDescent="0.3">
      <c r="A10" s="3"/>
      <c r="B10" s="3"/>
      <c r="C10" s="3"/>
      <c r="E10" s="3"/>
    </row>
    <row r="11" spans="1:17" ht="15.75" x14ac:dyDescent="0.25">
      <c r="A11" s="4" t="s">
        <v>33</v>
      </c>
      <c r="B11" s="5"/>
      <c r="C11" s="5"/>
      <c r="D11" s="6" t="s">
        <v>35</v>
      </c>
      <c r="E11" s="5"/>
      <c r="F11" s="46" t="s">
        <v>36</v>
      </c>
      <c r="G11" s="47"/>
      <c r="H11" s="47"/>
      <c r="I11" s="35"/>
      <c r="J11" s="46" t="s">
        <v>350</v>
      </c>
      <c r="K11" s="35"/>
      <c r="L11" s="35"/>
      <c r="M11" s="35"/>
      <c r="N11" s="35"/>
      <c r="O11" s="35"/>
      <c r="P11" s="82"/>
      <c r="Q11" s="84"/>
    </row>
    <row r="12" spans="1:17" ht="15.75" x14ac:dyDescent="0.25">
      <c r="A12" s="7"/>
      <c r="B12" s="8"/>
      <c r="C12" s="8"/>
      <c r="D12" s="9"/>
      <c r="E12" s="8"/>
      <c r="F12" s="48"/>
      <c r="G12" s="36"/>
      <c r="H12" s="36"/>
      <c r="I12" s="36"/>
      <c r="J12" s="48"/>
      <c r="K12" s="36"/>
      <c r="L12" s="36"/>
      <c r="M12" s="36"/>
      <c r="N12" s="36"/>
      <c r="O12" s="36"/>
      <c r="P12" s="38"/>
      <c r="Q12" s="85"/>
    </row>
    <row r="13" spans="1:17" ht="15.75" x14ac:dyDescent="0.25">
      <c r="A13" s="10" t="s">
        <v>38</v>
      </c>
      <c r="B13" s="11"/>
      <c r="C13" s="11"/>
      <c r="D13" s="12" t="s">
        <v>349</v>
      </c>
      <c r="E13" s="11"/>
      <c r="F13" s="49" t="s">
        <v>37</v>
      </c>
      <c r="G13" s="50"/>
      <c r="H13" s="50"/>
      <c r="I13" s="37"/>
      <c r="J13" s="49" t="s">
        <v>351</v>
      </c>
      <c r="K13" s="37"/>
      <c r="L13" s="37"/>
      <c r="M13" s="37"/>
      <c r="N13" s="37"/>
      <c r="O13" s="37"/>
      <c r="P13" s="83"/>
      <c r="Q13" s="86"/>
    </row>
    <row r="14" spans="1:17" ht="15.75" x14ac:dyDescent="0.25">
      <c r="A14" s="7"/>
      <c r="B14" s="8"/>
      <c r="C14" s="8"/>
      <c r="D14" s="13"/>
      <c r="E14" s="8"/>
      <c r="F14" s="38"/>
      <c r="G14" s="38"/>
      <c r="H14" s="38"/>
      <c r="I14" s="38"/>
      <c r="J14" s="38"/>
      <c r="K14" s="38"/>
      <c r="L14" s="38"/>
      <c r="M14" s="38"/>
      <c r="N14" s="38"/>
      <c r="O14" s="38"/>
      <c r="P14" s="38"/>
      <c r="Q14" s="85"/>
    </row>
    <row r="15" spans="1:17" ht="16.5" thickBot="1" x14ac:dyDescent="0.3">
      <c r="A15" s="14" t="s">
        <v>4</v>
      </c>
      <c r="B15" s="15"/>
      <c r="C15" s="15"/>
      <c r="D15" s="16"/>
      <c r="E15" s="15"/>
      <c r="F15" s="39"/>
      <c r="G15" s="39"/>
      <c r="H15" s="39"/>
      <c r="I15" s="39"/>
      <c r="J15" s="39"/>
      <c r="K15" s="39"/>
      <c r="L15" s="39"/>
      <c r="M15" s="39"/>
      <c r="N15" s="39"/>
      <c r="O15" s="39"/>
      <c r="P15" s="39"/>
      <c r="Q15" s="87"/>
    </row>
    <row r="16" spans="1:17" ht="15.75" thickBot="1" x14ac:dyDescent="0.3"/>
    <row r="17" spans="1:17" ht="16.5" thickBot="1" x14ac:dyDescent="0.3">
      <c r="A17" s="17" t="s">
        <v>5</v>
      </c>
      <c r="B17" s="18"/>
      <c r="C17" s="19" t="s">
        <v>6</v>
      </c>
      <c r="D17" s="19" t="s">
        <v>7</v>
      </c>
      <c r="E17" s="19" t="s">
        <v>8</v>
      </c>
      <c r="F17" s="45" t="s">
        <v>9</v>
      </c>
      <c r="G17" s="40"/>
      <c r="H17" s="40"/>
      <c r="I17" s="40"/>
      <c r="J17" s="41"/>
      <c r="K17" s="40" t="s">
        <v>10</v>
      </c>
      <c r="L17" s="40"/>
      <c r="M17" s="40"/>
      <c r="N17" s="40"/>
      <c r="O17" s="40"/>
      <c r="P17" s="40"/>
      <c r="Q17" s="76"/>
    </row>
    <row r="18" spans="1:17" ht="15.75" thickBot="1" x14ac:dyDescent="0.3">
      <c r="A18" s="90" t="s">
        <v>11</v>
      </c>
      <c r="B18" s="95" t="s">
        <v>12</v>
      </c>
      <c r="C18" s="102"/>
      <c r="D18" s="91"/>
      <c r="E18" s="103"/>
      <c r="F18" s="107" t="s">
        <v>13</v>
      </c>
      <c r="G18" s="92" t="s">
        <v>14</v>
      </c>
      <c r="H18" s="92" t="s">
        <v>15</v>
      </c>
      <c r="I18" s="92" t="s">
        <v>16</v>
      </c>
      <c r="J18" s="108" t="s">
        <v>17</v>
      </c>
      <c r="K18" s="97" t="s">
        <v>18</v>
      </c>
      <c r="L18" s="92" t="s">
        <v>65</v>
      </c>
      <c r="M18" s="92" t="s">
        <v>19</v>
      </c>
      <c r="N18" s="92" t="s">
        <v>66</v>
      </c>
      <c r="O18" s="93" t="s">
        <v>19</v>
      </c>
      <c r="P18" s="93" t="s">
        <v>548</v>
      </c>
      <c r="Q18" s="94" t="s">
        <v>19</v>
      </c>
    </row>
    <row r="19" spans="1:17" ht="15.75" thickTop="1" x14ac:dyDescent="0.25">
      <c r="A19" s="23">
        <v>0</v>
      </c>
      <c r="B19" s="25">
        <v>4.8</v>
      </c>
      <c r="C19" s="23" t="s">
        <v>39</v>
      </c>
      <c r="D19" s="24"/>
      <c r="E19" s="25"/>
      <c r="F19" s="109"/>
      <c r="G19" s="88"/>
      <c r="H19" s="88"/>
      <c r="I19" s="88"/>
      <c r="J19" s="110"/>
      <c r="K19" s="98"/>
      <c r="L19" s="88"/>
      <c r="M19" s="88"/>
      <c r="N19" s="88"/>
      <c r="O19" s="88"/>
      <c r="P19" s="89"/>
      <c r="Q19" s="25"/>
    </row>
    <row r="20" spans="1:17" ht="60" x14ac:dyDescent="0.25">
      <c r="A20" s="29">
        <v>4.8</v>
      </c>
      <c r="B20" s="31">
        <v>7.4</v>
      </c>
      <c r="C20" s="29" t="s">
        <v>40</v>
      </c>
      <c r="D20" s="32" t="s">
        <v>41</v>
      </c>
      <c r="E20" s="31"/>
      <c r="F20" s="111" t="s">
        <v>42</v>
      </c>
      <c r="G20" s="42"/>
      <c r="H20" s="42"/>
      <c r="I20" s="42" t="s">
        <v>43</v>
      </c>
      <c r="J20" s="77" t="s">
        <v>44</v>
      </c>
      <c r="K20" s="99" t="s">
        <v>45</v>
      </c>
      <c r="L20" s="42"/>
      <c r="M20" s="42"/>
      <c r="N20" s="42"/>
      <c r="O20" s="42"/>
      <c r="P20" s="75"/>
      <c r="Q20" s="31"/>
    </row>
    <row r="21" spans="1:17" ht="60" x14ac:dyDescent="0.25">
      <c r="A21" s="29">
        <v>7.4</v>
      </c>
      <c r="B21" s="31">
        <v>15.9</v>
      </c>
      <c r="C21" s="29" t="s">
        <v>46</v>
      </c>
      <c r="D21" s="32" t="s">
        <v>47</v>
      </c>
      <c r="E21" s="31"/>
      <c r="F21" s="111"/>
      <c r="G21" s="42"/>
      <c r="H21" s="42"/>
      <c r="I21" s="42"/>
      <c r="J21" s="77"/>
      <c r="K21" s="99"/>
      <c r="L21" s="42"/>
      <c r="M21" s="42"/>
      <c r="N21" s="42"/>
      <c r="O21" s="42"/>
      <c r="P21" s="75"/>
      <c r="Q21" s="31"/>
    </row>
    <row r="22" spans="1:17" ht="60" x14ac:dyDescent="0.25">
      <c r="A22" s="29"/>
      <c r="B22" s="31"/>
      <c r="C22" s="29"/>
      <c r="D22" s="32" t="s">
        <v>48</v>
      </c>
      <c r="E22" s="31" t="s">
        <v>49</v>
      </c>
      <c r="F22" s="111" t="s">
        <v>42</v>
      </c>
      <c r="G22" s="42"/>
      <c r="H22" s="42"/>
      <c r="I22" s="42" t="s">
        <v>43</v>
      </c>
      <c r="J22" s="77" t="s">
        <v>50</v>
      </c>
      <c r="K22" s="99"/>
      <c r="L22" s="42" t="s">
        <v>67</v>
      </c>
      <c r="M22" s="42" t="s">
        <v>68</v>
      </c>
      <c r="N22" s="42"/>
      <c r="O22" s="42"/>
      <c r="P22" s="75"/>
      <c r="Q22" s="31"/>
    </row>
    <row r="23" spans="1:17" ht="30" x14ac:dyDescent="0.25">
      <c r="A23" s="29"/>
      <c r="B23" s="31"/>
      <c r="C23" s="29"/>
      <c r="D23" s="32" t="s">
        <v>51</v>
      </c>
      <c r="E23" s="31" t="s">
        <v>52</v>
      </c>
      <c r="F23" s="111" t="s">
        <v>53</v>
      </c>
      <c r="G23" s="42"/>
      <c r="H23" s="42"/>
      <c r="I23" s="42" t="s">
        <v>43</v>
      </c>
      <c r="J23" s="77"/>
      <c r="K23" s="99"/>
      <c r="L23" s="42" t="s">
        <v>67</v>
      </c>
      <c r="M23" s="42" t="s">
        <v>68</v>
      </c>
      <c r="N23" s="42"/>
      <c r="O23" s="42"/>
      <c r="P23" s="75"/>
      <c r="Q23" s="31"/>
    </row>
    <row r="24" spans="1:17" ht="45" x14ac:dyDescent="0.25">
      <c r="A24" s="29"/>
      <c r="B24" s="31"/>
      <c r="C24" s="29"/>
      <c r="D24" s="32" t="s">
        <v>54</v>
      </c>
      <c r="E24" s="31"/>
      <c r="F24" s="111" t="s">
        <v>42</v>
      </c>
      <c r="G24" s="42"/>
      <c r="H24" s="42"/>
      <c r="I24" s="42" t="s">
        <v>55</v>
      </c>
      <c r="J24" s="77"/>
      <c r="K24" s="99"/>
      <c r="L24" s="42"/>
      <c r="M24" s="42"/>
      <c r="N24" s="42"/>
      <c r="O24" s="42"/>
      <c r="P24" s="75"/>
      <c r="Q24" s="31"/>
    </row>
    <row r="25" spans="1:17" ht="45" x14ac:dyDescent="0.25">
      <c r="A25" s="29">
        <v>15.9</v>
      </c>
      <c r="B25" s="31">
        <v>18.5</v>
      </c>
      <c r="C25" s="29" t="s">
        <v>56</v>
      </c>
      <c r="D25" s="32" t="s">
        <v>57</v>
      </c>
      <c r="E25" s="104" t="s">
        <v>58</v>
      </c>
      <c r="F25" s="111" t="s">
        <v>42</v>
      </c>
      <c r="G25" s="42"/>
      <c r="H25" s="42"/>
      <c r="I25" s="42" t="s">
        <v>55</v>
      </c>
      <c r="J25" s="77"/>
      <c r="K25" s="99"/>
      <c r="L25" s="42"/>
      <c r="M25" s="42"/>
      <c r="N25" s="42"/>
      <c r="O25" s="42"/>
      <c r="P25" s="75"/>
      <c r="Q25" s="31"/>
    </row>
    <row r="26" spans="1:17" ht="75" x14ac:dyDescent="0.25">
      <c r="A26" s="29">
        <v>18.5</v>
      </c>
      <c r="B26" s="31">
        <v>23.9</v>
      </c>
      <c r="C26" s="29" t="s">
        <v>59</v>
      </c>
      <c r="D26" s="32" t="s">
        <v>60</v>
      </c>
      <c r="E26" s="31"/>
      <c r="F26" s="111"/>
      <c r="G26" s="42"/>
      <c r="H26" s="42"/>
      <c r="I26" s="42"/>
      <c r="J26" s="77"/>
      <c r="K26" s="99"/>
      <c r="L26" s="42"/>
      <c r="M26" s="42"/>
      <c r="N26" s="42"/>
      <c r="O26" s="42"/>
      <c r="P26" s="75"/>
      <c r="Q26" s="31"/>
    </row>
    <row r="27" spans="1:17" x14ac:dyDescent="0.25">
      <c r="A27" s="29"/>
      <c r="B27" s="31"/>
      <c r="C27" s="29"/>
      <c r="D27" s="32" t="s">
        <v>61</v>
      </c>
      <c r="E27" s="31"/>
      <c r="F27" s="111" t="s">
        <v>42</v>
      </c>
      <c r="G27" s="42"/>
      <c r="H27" s="42"/>
      <c r="I27" s="42" t="s">
        <v>43</v>
      </c>
      <c r="J27" s="77"/>
      <c r="K27" s="99"/>
      <c r="L27" s="42"/>
      <c r="M27" s="42"/>
      <c r="N27" s="42"/>
      <c r="O27" s="42"/>
      <c r="P27" s="75"/>
      <c r="Q27" s="31"/>
    </row>
    <row r="28" spans="1:17" ht="30" x14ac:dyDescent="0.25">
      <c r="A28" s="29"/>
      <c r="B28" s="31"/>
      <c r="C28" s="29"/>
      <c r="D28" s="32" t="s">
        <v>62</v>
      </c>
      <c r="E28" s="31"/>
      <c r="F28" s="111" t="s">
        <v>42</v>
      </c>
      <c r="G28" s="42"/>
      <c r="H28" s="42"/>
      <c r="I28" s="42" t="s">
        <v>43</v>
      </c>
      <c r="J28" s="77" t="s">
        <v>50</v>
      </c>
      <c r="K28" s="99"/>
      <c r="L28" s="42"/>
      <c r="M28" s="42"/>
      <c r="N28" s="42"/>
      <c r="O28" s="42"/>
      <c r="P28" s="75"/>
      <c r="Q28" s="31"/>
    </row>
    <row r="29" spans="1:17" ht="45" x14ac:dyDescent="0.25">
      <c r="A29" s="29"/>
      <c r="B29" s="31"/>
      <c r="C29" s="29"/>
      <c r="D29" s="32" t="s">
        <v>63</v>
      </c>
      <c r="E29" s="31" t="s">
        <v>64</v>
      </c>
      <c r="F29" s="112" t="s">
        <v>42</v>
      </c>
      <c r="G29" s="42"/>
      <c r="H29" s="42"/>
      <c r="I29" s="43" t="s">
        <v>43</v>
      </c>
      <c r="J29" s="113" t="s">
        <v>50</v>
      </c>
      <c r="K29" s="99"/>
      <c r="L29" s="42"/>
      <c r="M29" s="42"/>
      <c r="N29" s="42"/>
      <c r="O29" s="42"/>
      <c r="P29" s="75"/>
      <c r="Q29" s="31"/>
    </row>
    <row r="30" spans="1:17" ht="45" x14ac:dyDescent="0.25">
      <c r="A30" s="29"/>
      <c r="B30" s="31"/>
      <c r="C30" s="29"/>
      <c r="D30" s="32" t="s">
        <v>69</v>
      </c>
      <c r="E30" s="31"/>
      <c r="F30" s="112" t="s">
        <v>42</v>
      </c>
      <c r="G30" s="42"/>
      <c r="H30" s="42"/>
      <c r="I30" s="43" t="s">
        <v>43</v>
      </c>
      <c r="J30" s="77" t="s">
        <v>50</v>
      </c>
      <c r="K30" s="99"/>
      <c r="L30" s="42" t="s">
        <v>67</v>
      </c>
      <c r="M30" s="42" t="s">
        <v>68</v>
      </c>
      <c r="N30" s="42"/>
      <c r="O30" s="42"/>
      <c r="P30" s="75"/>
      <c r="Q30" s="31"/>
    </row>
    <row r="31" spans="1:17" ht="60" x14ac:dyDescent="0.25">
      <c r="A31" s="29">
        <v>23.9</v>
      </c>
      <c r="B31" s="31">
        <v>25.8</v>
      </c>
      <c r="C31" s="29" t="s">
        <v>56</v>
      </c>
      <c r="D31" s="32" t="s">
        <v>70</v>
      </c>
      <c r="E31" s="31" t="s">
        <v>71</v>
      </c>
      <c r="F31" s="112" t="s">
        <v>42</v>
      </c>
      <c r="G31" s="42"/>
      <c r="H31" s="42"/>
      <c r="I31" s="43" t="s">
        <v>43</v>
      </c>
      <c r="J31" s="77"/>
      <c r="K31" s="99"/>
      <c r="L31" s="42" t="s">
        <v>67</v>
      </c>
      <c r="M31" s="42" t="s">
        <v>68</v>
      </c>
      <c r="N31" s="42"/>
      <c r="O31" s="42"/>
      <c r="P31" s="75"/>
      <c r="Q31" s="31"/>
    </row>
    <row r="32" spans="1:17" ht="45" x14ac:dyDescent="0.25">
      <c r="A32" s="29">
        <v>25.8</v>
      </c>
      <c r="B32" s="31">
        <v>42.2</v>
      </c>
      <c r="C32" s="29" t="s">
        <v>72</v>
      </c>
      <c r="D32" s="32" t="s">
        <v>73</v>
      </c>
      <c r="E32" s="31"/>
      <c r="F32" s="111"/>
      <c r="G32" s="42"/>
      <c r="H32" s="42"/>
      <c r="I32" s="42"/>
      <c r="J32" s="77"/>
      <c r="K32" s="99"/>
      <c r="L32" s="42"/>
      <c r="M32" s="42"/>
      <c r="N32" s="42"/>
      <c r="O32" s="42"/>
      <c r="P32" s="75"/>
      <c r="Q32" s="31"/>
    </row>
    <row r="33" spans="1:17" ht="30" x14ac:dyDescent="0.25">
      <c r="A33" s="29"/>
      <c r="B33" s="31"/>
      <c r="C33" s="29"/>
      <c r="D33" s="32" t="s">
        <v>74</v>
      </c>
      <c r="E33" s="31"/>
      <c r="F33" s="111" t="s">
        <v>53</v>
      </c>
      <c r="G33" s="42"/>
      <c r="H33" s="42"/>
      <c r="I33" s="42" t="s">
        <v>43</v>
      </c>
      <c r="J33" s="77"/>
      <c r="K33" s="99"/>
      <c r="L33" s="42"/>
      <c r="M33" s="42"/>
      <c r="N33" s="42"/>
      <c r="O33" s="42"/>
      <c r="P33" s="75"/>
      <c r="Q33" s="31"/>
    </row>
    <row r="34" spans="1:17" ht="45" x14ac:dyDescent="0.25">
      <c r="A34" s="29"/>
      <c r="B34" s="31"/>
      <c r="C34" s="29"/>
      <c r="D34" s="32" t="s">
        <v>75</v>
      </c>
      <c r="E34" s="31"/>
      <c r="F34" s="111" t="s">
        <v>76</v>
      </c>
      <c r="G34" s="42"/>
      <c r="H34" s="42"/>
      <c r="I34" s="42" t="s">
        <v>43</v>
      </c>
      <c r="J34" s="77" t="s">
        <v>50</v>
      </c>
      <c r="K34" s="99"/>
      <c r="L34" s="42" t="s">
        <v>77</v>
      </c>
      <c r="M34" s="42" t="s">
        <v>78</v>
      </c>
      <c r="N34" s="42" t="s">
        <v>67</v>
      </c>
      <c r="O34" s="42" t="s">
        <v>68</v>
      </c>
      <c r="P34" s="75"/>
      <c r="Q34" s="31"/>
    </row>
    <row r="35" spans="1:17" ht="75.75" thickBot="1" x14ac:dyDescent="0.3">
      <c r="A35" s="29"/>
      <c r="B35" s="31"/>
      <c r="C35" s="29"/>
      <c r="D35" s="32" t="s">
        <v>79</v>
      </c>
      <c r="E35" s="31" t="s">
        <v>80</v>
      </c>
      <c r="F35" s="111" t="s">
        <v>53</v>
      </c>
      <c r="G35" s="42"/>
      <c r="H35" s="42"/>
      <c r="I35" s="42" t="s">
        <v>43</v>
      </c>
      <c r="J35" s="77"/>
      <c r="K35" s="99"/>
      <c r="L35" s="42" t="s">
        <v>67</v>
      </c>
      <c r="M35" s="42" t="s">
        <v>68</v>
      </c>
      <c r="N35" s="42"/>
      <c r="O35" s="42"/>
      <c r="P35" s="75"/>
      <c r="Q35" s="31"/>
    </row>
    <row r="36" spans="1:17" ht="16.5" thickBot="1" x14ac:dyDescent="0.3">
      <c r="A36" s="17" t="s">
        <v>5</v>
      </c>
      <c r="B36" s="18"/>
      <c r="C36" s="19" t="s">
        <v>6</v>
      </c>
      <c r="D36" s="19" t="s">
        <v>7</v>
      </c>
      <c r="E36" s="19" t="s">
        <v>8</v>
      </c>
      <c r="F36" s="45" t="s">
        <v>9</v>
      </c>
      <c r="G36" s="40"/>
      <c r="H36" s="40"/>
      <c r="I36" s="40"/>
      <c r="J36" s="41"/>
      <c r="K36" s="40" t="s">
        <v>10</v>
      </c>
      <c r="L36" s="40"/>
      <c r="M36" s="40"/>
      <c r="N36" s="40"/>
      <c r="O36" s="40"/>
      <c r="P36" s="40"/>
      <c r="Q36" s="76"/>
    </row>
    <row r="37" spans="1:17" ht="15.75" thickBot="1" x14ac:dyDescent="0.3">
      <c r="A37" s="90" t="s">
        <v>11</v>
      </c>
      <c r="B37" s="95" t="s">
        <v>12</v>
      </c>
      <c r="C37" s="102"/>
      <c r="D37" s="91"/>
      <c r="E37" s="103"/>
      <c r="F37" s="107" t="s">
        <v>13</v>
      </c>
      <c r="G37" s="92" t="s">
        <v>14</v>
      </c>
      <c r="H37" s="92" t="s">
        <v>15</v>
      </c>
      <c r="I37" s="92" t="s">
        <v>16</v>
      </c>
      <c r="J37" s="108" t="s">
        <v>17</v>
      </c>
      <c r="K37" s="97" t="s">
        <v>18</v>
      </c>
      <c r="L37" s="92" t="s">
        <v>65</v>
      </c>
      <c r="M37" s="92" t="s">
        <v>19</v>
      </c>
      <c r="N37" s="92" t="s">
        <v>66</v>
      </c>
      <c r="O37" s="93" t="s">
        <v>19</v>
      </c>
      <c r="P37" s="93" t="s">
        <v>548</v>
      </c>
      <c r="Q37" s="94" t="s">
        <v>19</v>
      </c>
    </row>
    <row r="38" spans="1:17" ht="90.75" thickTop="1" x14ac:dyDescent="0.25">
      <c r="A38" s="29"/>
      <c r="B38" s="31"/>
      <c r="C38" s="29"/>
      <c r="D38" s="32" t="s">
        <v>81</v>
      </c>
      <c r="E38" s="31"/>
      <c r="F38" s="111" t="s">
        <v>76</v>
      </c>
      <c r="G38" s="42"/>
      <c r="H38" s="42"/>
      <c r="I38" s="42" t="s">
        <v>43</v>
      </c>
      <c r="J38" s="77"/>
      <c r="K38" s="99"/>
      <c r="L38" s="42" t="s">
        <v>67</v>
      </c>
      <c r="M38" s="42" t="s">
        <v>68</v>
      </c>
      <c r="N38" s="42"/>
      <c r="O38" s="42"/>
      <c r="P38" s="75"/>
      <c r="Q38" s="31"/>
    </row>
    <row r="39" spans="1:17" ht="45" x14ac:dyDescent="0.25">
      <c r="A39" s="29"/>
      <c r="B39" s="31"/>
      <c r="C39" s="29"/>
      <c r="D39" s="32" t="s">
        <v>82</v>
      </c>
      <c r="E39" s="31"/>
      <c r="F39" s="112" t="s">
        <v>42</v>
      </c>
      <c r="G39" s="42"/>
      <c r="H39" s="42"/>
      <c r="I39" s="43" t="s">
        <v>43</v>
      </c>
      <c r="J39" s="77"/>
      <c r="K39" s="99"/>
      <c r="L39" s="43" t="s">
        <v>67</v>
      </c>
      <c r="M39" s="43" t="s">
        <v>68</v>
      </c>
      <c r="N39" s="42"/>
      <c r="O39" s="42"/>
      <c r="P39" s="75"/>
      <c r="Q39" s="31"/>
    </row>
    <row r="40" spans="1:17" ht="45" x14ac:dyDescent="0.25">
      <c r="A40" s="29"/>
      <c r="B40" s="31"/>
      <c r="C40" s="29"/>
      <c r="D40" s="33" t="s">
        <v>83</v>
      </c>
      <c r="E40" s="31" t="s">
        <v>84</v>
      </c>
      <c r="F40" s="112" t="s">
        <v>85</v>
      </c>
      <c r="G40" s="42"/>
      <c r="H40" s="42"/>
      <c r="I40" s="43" t="s">
        <v>43</v>
      </c>
      <c r="J40" s="77" t="s">
        <v>44</v>
      </c>
      <c r="K40" s="99"/>
      <c r="L40" s="42"/>
      <c r="M40" s="42"/>
      <c r="N40" s="42"/>
      <c r="O40" s="42"/>
      <c r="P40" s="75"/>
      <c r="Q40" s="31"/>
    </row>
    <row r="41" spans="1:17" ht="45" x14ac:dyDescent="0.25">
      <c r="A41" s="29"/>
      <c r="B41" s="31"/>
      <c r="C41" s="29"/>
      <c r="D41" s="33" t="s">
        <v>86</v>
      </c>
      <c r="E41" s="31"/>
      <c r="F41" s="112" t="s">
        <v>76</v>
      </c>
      <c r="G41" s="42"/>
      <c r="H41" s="42"/>
      <c r="I41" s="43" t="s">
        <v>43</v>
      </c>
      <c r="J41" s="77" t="s">
        <v>50</v>
      </c>
      <c r="K41" s="99"/>
      <c r="L41" s="42"/>
      <c r="M41" s="42"/>
      <c r="N41" s="42"/>
      <c r="O41" s="42"/>
      <c r="P41" s="75"/>
      <c r="Q41" s="31"/>
    </row>
    <row r="42" spans="1:17" ht="90" x14ac:dyDescent="0.25">
      <c r="A42" s="29">
        <v>42.2</v>
      </c>
      <c r="B42" s="96">
        <v>50</v>
      </c>
      <c r="C42" s="29" t="s">
        <v>96</v>
      </c>
      <c r="D42" s="33" t="s">
        <v>87</v>
      </c>
      <c r="E42" s="31"/>
      <c r="F42" s="111"/>
      <c r="G42" s="42"/>
      <c r="H42" s="42"/>
      <c r="I42" s="42"/>
      <c r="J42" s="77"/>
      <c r="K42" s="99"/>
      <c r="L42" s="42"/>
      <c r="M42" s="42"/>
      <c r="N42" s="42"/>
      <c r="O42" s="42"/>
      <c r="P42" s="75"/>
      <c r="Q42" s="31"/>
    </row>
    <row r="43" spans="1:17" ht="45" x14ac:dyDescent="0.25">
      <c r="A43" s="29"/>
      <c r="B43" s="31"/>
      <c r="C43" s="29"/>
      <c r="D43" s="33" t="s">
        <v>88</v>
      </c>
      <c r="E43" s="104" t="s">
        <v>89</v>
      </c>
      <c r="F43" s="112" t="s">
        <v>76</v>
      </c>
      <c r="G43" s="42"/>
      <c r="H43" s="42"/>
      <c r="I43" s="43" t="s">
        <v>43</v>
      </c>
      <c r="J43" s="77"/>
      <c r="K43" s="99"/>
      <c r="L43" s="42"/>
      <c r="M43" s="42"/>
      <c r="N43" s="42"/>
      <c r="O43" s="42"/>
      <c r="P43" s="75"/>
      <c r="Q43" s="31"/>
    </row>
    <row r="44" spans="1:17" ht="30" x14ac:dyDescent="0.25">
      <c r="A44" s="29"/>
      <c r="B44" s="31"/>
      <c r="C44" s="29"/>
      <c r="D44" s="33" t="s">
        <v>90</v>
      </c>
      <c r="E44" s="31"/>
      <c r="F44" s="112" t="s">
        <v>76</v>
      </c>
      <c r="G44" s="42"/>
      <c r="H44" s="42"/>
      <c r="I44" s="42"/>
      <c r="J44" s="77"/>
      <c r="K44" s="99"/>
      <c r="L44" s="42"/>
      <c r="M44" s="42"/>
      <c r="N44" s="42"/>
      <c r="O44" s="42"/>
      <c r="P44" s="75"/>
      <c r="Q44" s="31"/>
    </row>
    <row r="45" spans="1:17" ht="30" x14ac:dyDescent="0.25">
      <c r="A45" s="29"/>
      <c r="B45" s="31"/>
      <c r="C45" s="29"/>
      <c r="D45" s="33" t="s">
        <v>91</v>
      </c>
      <c r="E45" s="31"/>
      <c r="F45" s="112" t="s">
        <v>76</v>
      </c>
      <c r="G45" s="42"/>
      <c r="H45" s="42"/>
      <c r="I45" s="42" t="s">
        <v>43</v>
      </c>
      <c r="J45" s="77" t="s">
        <v>50</v>
      </c>
      <c r="K45" s="99"/>
      <c r="L45" s="42"/>
      <c r="M45" s="42"/>
      <c r="N45" s="42"/>
      <c r="O45" s="42"/>
      <c r="P45" s="75"/>
      <c r="Q45" s="31"/>
    </row>
    <row r="46" spans="1:17" ht="45" x14ac:dyDescent="0.25">
      <c r="A46" s="29"/>
      <c r="B46" s="31"/>
      <c r="C46" s="29"/>
      <c r="D46" s="33" t="s">
        <v>92</v>
      </c>
      <c r="E46" s="31"/>
      <c r="F46" s="112" t="s">
        <v>85</v>
      </c>
      <c r="G46" s="42"/>
      <c r="H46" s="42"/>
      <c r="I46" s="42" t="s">
        <v>43</v>
      </c>
      <c r="J46" s="77" t="s">
        <v>93</v>
      </c>
      <c r="K46" s="99" t="s">
        <v>45</v>
      </c>
      <c r="L46" s="42"/>
      <c r="M46" s="42"/>
      <c r="N46" s="42"/>
      <c r="O46" s="42"/>
      <c r="P46" s="75"/>
      <c r="Q46" s="31"/>
    </row>
    <row r="47" spans="1:17" x14ac:dyDescent="0.25">
      <c r="A47" s="29"/>
      <c r="B47" s="31"/>
      <c r="C47" s="29"/>
      <c r="D47" s="33" t="s">
        <v>94</v>
      </c>
      <c r="E47" s="31"/>
      <c r="F47" s="112" t="s">
        <v>76</v>
      </c>
      <c r="G47" s="42"/>
      <c r="H47" s="42"/>
      <c r="I47" s="43" t="s">
        <v>43</v>
      </c>
      <c r="J47" s="77"/>
      <c r="K47" s="99"/>
      <c r="L47" s="42"/>
      <c r="M47" s="42"/>
      <c r="N47" s="42"/>
      <c r="O47" s="42"/>
      <c r="P47" s="75"/>
      <c r="Q47" s="31"/>
    </row>
    <row r="48" spans="1:17" ht="45" x14ac:dyDescent="0.25">
      <c r="A48" s="29">
        <v>50</v>
      </c>
      <c r="B48" s="31" t="s">
        <v>95</v>
      </c>
      <c r="C48" s="29" t="s">
        <v>72</v>
      </c>
      <c r="D48" s="32" t="s">
        <v>97</v>
      </c>
      <c r="E48" s="31"/>
      <c r="F48" s="111"/>
      <c r="G48" s="42"/>
      <c r="H48" s="42"/>
      <c r="I48" s="42"/>
      <c r="J48" s="77"/>
      <c r="K48" s="99"/>
      <c r="L48" s="42"/>
      <c r="M48" s="42"/>
      <c r="N48" s="42"/>
      <c r="O48" s="42"/>
      <c r="P48" s="75"/>
      <c r="Q48" s="31"/>
    </row>
    <row r="49" spans="1:17" ht="30" x14ac:dyDescent="0.25">
      <c r="A49" s="29"/>
      <c r="B49" s="31"/>
      <c r="C49" s="29"/>
      <c r="D49" s="33" t="s">
        <v>98</v>
      </c>
      <c r="E49" s="31"/>
      <c r="F49" s="112" t="s">
        <v>53</v>
      </c>
      <c r="G49" s="42"/>
      <c r="H49" s="42"/>
      <c r="I49" s="43" t="s">
        <v>43</v>
      </c>
      <c r="J49" s="77"/>
      <c r="K49" s="99"/>
      <c r="L49" s="42"/>
      <c r="M49" s="42"/>
      <c r="N49" s="42"/>
      <c r="O49" s="42"/>
      <c r="P49" s="75"/>
      <c r="Q49" s="31"/>
    </row>
    <row r="50" spans="1:17" ht="30" x14ac:dyDescent="0.25">
      <c r="A50" s="29"/>
      <c r="B50" s="31"/>
      <c r="C50" s="29"/>
      <c r="D50" s="33" t="s">
        <v>100</v>
      </c>
      <c r="E50" s="31" t="s">
        <v>101</v>
      </c>
      <c r="F50" s="112" t="s">
        <v>99</v>
      </c>
      <c r="G50" s="42"/>
      <c r="H50" s="42"/>
      <c r="I50" s="42"/>
      <c r="J50" s="77"/>
      <c r="K50" s="99"/>
      <c r="L50" s="42"/>
      <c r="M50" s="42"/>
      <c r="N50" s="42"/>
      <c r="O50" s="42"/>
      <c r="P50" s="75"/>
      <c r="Q50" s="31"/>
    </row>
    <row r="51" spans="1:17" ht="30" x14ac:dyDescent="0.25">
      <c r="A51" s="29"/>
      <c r="B51" s="31"/>
      <c r="C51" s="29"/>
      <c r="D51" s="33" t="s">
        <v>102</v>
      </c>
      <c r="E51" s="31"/>
      <c r="F51" s="112" t="s">
        <v>53</v>
      </c>
      <c r="G51" s="42"/>
      <c r="H51" s="42"/>
      <c r="I51" s="42" t="s">
        <v>43</v>
      </c>
      <c r="J51" s="77"/>
      <c r="K51" s="99"/>
      <c r="L51" s="42"/>
      <c r="M51" s="42"/>
      <c r="N51" s="42"/>
      <c r="O51" s="42"/>
      <c r="P51" s="75"/>
      <c r="Q51" s="31"/>
    </row>
    <row r="52" spans="1:17" ht="45" x14ac:dyDescent="0.25">
      <c r="A52" s="29"/>
      <c r="B52" s="31"/>
      <c r="C52" s="29"/>
      <c r="D52" s="33" t="s">
        <v>103</v>
      </c>
      <c r="E52" s="31"/>
      <c r="F52" s="112" t="s">
        <v>42</v>
      </c>
      <c r="G52" s="42"/>
      <c r="H52" s="42"/>
      <c r="I52" s="42" t="s">
        <v>104</v>
      </c>
      <c r="J52" s="77" t="s">
        <v>105</v>
      </c>
      <c r="K52" s="99"/>
      <c r="L52" s="42"/>
      <c r="M52" s="42"/>
      <c r="N52" s="42"/>
      <c r="O52" s="42"/>
      <c r="P52" s="75"/>
      <c r="Q52" s="31"/>
    </row>
    <row r="53" spans="1:17" ht="45" x14ac:dyDescent="0.25">
      <c r="A53" s="29"/>
      <c r="B53" s="31"/>
      <c r="C53" s="29"/>
      <c r="D53" s="33" t="s">
        <v>106</v>
      </c>
      <c r="E53" s="104" t="s">
        <v>107</v>
      </c>
      <c r="F53" s="112" t="s">
        <v>76</v>
      </c>
      <c r="G53" s="42"/>
      <c r="H53" s="42"/>
      <c r="I53" s="42" t="s">
        <v>43</v>
      </c>
      <c r="J53" s="77" t="s">
        <v>50</v>
      </c>
      <c r="K53" s="99"/>
      <c r="L53" s="42"/>
      <c r="M53" s="42"/>
      <c r="N53" s="42"/>
      <c r="O53" s="42"/>
      <c r="P53" s="75"/>
      <c r="Q53" s="31"/>
    </row>
    <row r="54" spans="1:17" ht="30" x14ac:dyDescent="0.25">
      <c r="A54" s="29"/>
      <c r="B54" s="31"/>
      <c r="C54" s="29"/>
      <c r="D54" s="33" t="s">
        <v>108</v>
      </c>
      <c r="E54" s="31"/>
      <c r="F54" s="112" t="s">
        <v>85</v>
      </c>
      <c r="G54" s="42"/>
      <c r="H54" s="42"/>
      <c r="I54" s="42" t="s">
        <v>43</v>
      </c>
      <c r="J54" s="77" t="s">
        <v>50</v>
      </c>
      <c r="K54" s="99" t="s">
        <v>45</v>
      </c>
      <c r="L54" s="42"/>
      <c r="M54" s="42"/>
      <c r="N54" s="42"/>
      <c r="O54" s="42"/>
      <c r="P54" s="75"/>
      <c r="Q54" s="31"/>
    </row>
    <row r="55" spans="1:17" ht="45" x14ac:dyDescent="0.25">
      <c r="A55" s="29"/>
      <c r="B55" s="31"/>
      <c r="C55" s="29"/>
      <c r="D55" s="33" t="s">
        <v>109</v>
      </c>
      <c r="E55" s="104" t="s">
        <v>110</v>
      </c>
      <c r="F55" s="112" t="s">
        <v>53</v>
      </c>
      <c r="G55" s="42"/>
      <c r="H55" s="42"/>
      <c r="I55" s="42" t="s">
        <v>55</v>
      </c>
      <c r="J55" s="77" t="s">
        <v>50</v>
      </c>
      <c r="K55" s="99"/>
      <c r="L55" s="42" t="s">
        <v>67</v>
      </c>
      <c r="M55" s="42" t="s">
        <v>68</v>
      </c>
      <c r="N55" s="42"/>
      <c r="O55" s="42"/>
      <c r="P55" s="75"/>
      <c r="Q55" s="31"/>
    </row>
    <row r="56" spans="1:17" ht="90" x14ac:dyDescent="0.25">
      <c r="A56" s="29">
        <v>60.5</v>
      </c>
      <c r="B56" s="31">
        <v>68.400000000000006</v>
      </c>
      <c r="C56" s="29" t="s">
        <v>46</v>
      </c>
      <c r="D56" s="33" t="s">
        <v>111</v>
      </c>
      <c r="E56" s="31" t="s">
        <v>112</v>
      </c>
      <c r="F56" s="112" t="s">
        <v>42</v>
      </c>
      <c r="G56" s="42"/>
      <c r="H56" s="42"/>
      <c r="I56" s="43" t="s">
        <v>55</v>
      </c>
      <c r="J56" s="77"/>
      <c r="K56" s="99"/>
      <c r="L56" s="42" t="s">
        <v>67</v>
      </c>
      <c r="M56" s="42" t="s">
        <v>68</v>
      </c>
      <c r="N56" s="42"/>
      <c r="O56" s="42"/>
      <c r="P56" s="75"/>
      <c r="Q56" s="31"/>
    </row>
    <row r="57" spans="1:17" ht="30" x14ac:dyDescent="0.25">
      <c r="A57" s="29">
        <v>68.400000000000006</v>
      </c>
      <c r="B57" s="31">
        <v>72</v>
      </c>
      <c r="C57" s="29" t="s">
        <v>113</v>
      </c>
      <c r="D57" s="33" t="s">
        <v>114</v>
      </c>
      <c r="E57" s="31"/>
      <c r="F57" s="111"/>
      <c r="G57" s="42"/>
      <c r="H57" s="42"/>
      <c r="I57" s="42"/>
      <c r="J57" s="77"/>
      <c r="K57" s="99"/>
      <c r="L57" s="42"/>
      <c r="M57" s="42"/>
      <c r="N57" s="42"/>
      <c r="O57" s="42"/>
      <c r="P57" s="75"/>
      <c r="Q57" s="31"/>
    </row>
    <row r="58" spans="1:17" ht="45" x14ac:dyDescent="0.25">
      <c r="A58" s="29"/>
      <c r="B58" s="31"/>
      <c r="C58" s="29"/>
      <c r="D58" s="33" t="s">
        <v>115</v>
      </c>
      <c r="E58" s="31"/>
      <c r="F58" s="111" t="s">
        <v>76</v>
      </c>
      <c r="G58" s="42"/>
      <c r="H58" s="42"/>
      <c r="I58" s="42"/>
      <c r="J58" s="77" t="s">
        <v>50</v>
      </c>
      <c r="K58" s="99"/>
      <c r="L58" s="42"/>
      <c r="M58" s="42"/>
      <c r="N58" s="42"/>
      <c r="O58" s="42"/>
      <c r="P58" s="75"/>
      <c r="Q58" s="31"/>
    </row>
    <row r="59" spans="1:17" ht="45" x14ac:dyDescent="0.25">
      <c r="A59" s="29"/>
      <c r="B59" s="31"/>
      <c r="C59" s="29"/>
      <c r="D59" s="32" t="s">
        <v>116</v>
      </c>
      <c r="E59" s="31"/>
      <c r="F59" s="111" t="s">
        <v>76</v>
      </c>
      <c r="G59" s="42"/>
      <c r="H59" s="42"/>
      <c r="I59" s="42" t="s">
        <v>55</v>
      </c>
      <c r="J59" s="77" t="s">
        <v>50</v>
      </c>
      <c r="K59" s="99">
        <v>1</v>
      </c>
      <c r="L59" s="42" t="s">
        <v>67</v>
      </c>
      <c r="M59" s="42" t="s">
        <v>68</v>
      </c>
      <c r="N59" s="42"/>
      <c r="O59" s="42"/>
      <c r="P59" s="75"/>
      <c r="Q59" s="31"/>
    </row>
    <row r="60" spans="1:17" ht="45.75" thickBot="1" x14ac:dyDescent="0.3">
      <c r="A60" s="29">
        <v>72</v>
      </c>
      <c r="B60" s="31" t="s">
        <v>117</v>
      </c>
      <c r="C60" s="29" t="s">
        <v>118</v>
      </c>
      <c r="D60" s="32" t="s">
        <v>119</v>
      </c>
      <c r="E60" s="31"/>
      <c r="F60" s="111"/>
      <c r="G60" s="42"/>
      <c r="H60" s="42"/>
      <c r="I60" s="42"/>
      <c r="J60" s="77"/>
      <c r="K60" s="99"/>
      <c r="L60" s="42"/>
      <c r="M60" s="42"/>
      <c r="N60" s="42"/>
      <c r="O60" s="42"/>
      <c r="P60" s="75"/>
      <c r="Q60" s="31"/>
    </row>
    <row r="61" spans="1:17" ht="16.5" thickBot="1" x14ac:dyDescent="0.3">
      <c r="A61" s="17" t="s">
        <v>5</v>
      </c>
      <c r="B61" s="18"/>
      <c r="C61" s="19" t="s">
        <v>6</v>
      </c>
      <c r="D61" s="19" t="s">
        <v>7</v>
      </c>
      <c r="E61" s="19" t="s">
        <v>8</v>
      </c>
      <c r="F61" s="45" t="s">
        <v>9</v>
      </c>
      <c r="G61" s="40"/>
      <c r="H61" s="40"/>
      <c r="I61" s="40"/>
      <c r="J61" s="41"/>
      <c r="K61" s="40" t="s">
        <v>10</v>
      </c>
      <c r="L61" s="40"/>
      <c r="M61" s="40"/>
      <c r="N61" s="40"/>
      <c r="O61" s="40"/>
      <c r="P61" s="40"/>
      <c r="Q61" s="76"/>
    </row>
    <row r="62" spans="1:17" ht="15.75" thickBot="1" x14ac:dyDescent="0.3">
      <c r="A62" s="90" t="s">
        <v>11</v>
      </c>
      <c r="B62" s="95" t="s">
        <v>12</v>
      </c>
      <c r="C62" s="102"/>
      <c r="D62" s="91"/>
      <c r="E62" s="103"/>
      <c r="F62" s="107" t="s">
        <v>13</v>
      </c>
      <c r="G62" s="92" t="s">
        <v>14</v>
      </c>
      <c r="H62" s="92" t="s">
        <v>15</v>
      </c>
      <c r="I62" s="92" t="s">
        <v>16</v>
      </c>
      <c r="J62" s="108" t="s">
        <v>17</v>
      </c>
      <c r="K62" s="97" t="s">
        <v>18</v>
      </c>
      <c r="L62" s="92" t="s">
        <v>65</v>
      </c>
      <c r="M62" s="92" t="s">
        <v>19</v>
      </c>
      <c r="N62" s="92" t="s">
        <v>66</v>
      </c>
      <c r="O62" s="93" t="s">
        <v>19</v>
      </c>
      <c r="P62" s="93" t="s">
        <v>548</v>
      </c>
      <c r="Q62" s="94" t="s">
        <v>19</v>
      </c>
    </row>
    <row r="63" spans="1:17" ht="60.75" thickTop="1" x14ac:dyDescent="0.25">
      <c r="A63" s="29"/>
      <c r="B63" s="31"/>
      <c r="C63" s="29"/>
      <c r="D63" s="32" t="s">
        <v>121</v>
      </c>
      <c r="E63" s="31"/>
      <c r="F63" s="111" t="s">
        <v>53</v>
      </c>
      <c r="G63" s="42"/>
      <c r="H63" s="42"/>
      <c r="I63" s="42" t="s">
        <v>43</v>
      </c>
      <c r="J63" s="77" t="s">
        <v>44</v>
      </c>
      <c r="K63" s="99" t="s">
        <v>45</v>
      </c>
      <c r="L63" s="42" t="s">
        <v>67</v>
      </c>
      <c r="M63" s="42" t="s">
        <v>68</v>
      </c>
      <c r="N63" s="42"/>
      <c r="O63" s="42"/>
      <c r="P63" s="75"/>
      <c r="Q63" s="31"/>
    </row>
    <row r="64" spans="1:17" ht="30" x14ac:dyDescent="0.25">
      <c r="A64" s="29"/>
      <c r="B64" s="31"/>
      <c r="C64" s="29"/>
      <c r="D64" s="32" t="s">
        <v>120</v>
      </c>
      <c r="E64" s="31"/>
      <c r="F64" s="112" t="s">
        <v>53</v>
      </c>
      <c r="G64" s="42"/>
      <c r="H64" s="42"/>
      <c r="I64" s="42" t="s">
        <v>43</v>
      </c>
      <c r="J64" s="113" t="s">
        <v>93</v>
      </c>
      <c r="K64" s="100" t="s">
        <v>45</v>
      </c>
      <c r="L64" s="42"/>
      <c r="M64" s="42"/>
      <c r="N64" s="42"/>
      <c r="O64" s="42"/>
      <c r="P64" s="75"/>
      <c r="Q64" s="31"/>
    </row>
    <row r="65" spans="1:17" ht="60" x14ac:dyDescent="0.25">
      <c r="A65" s="29">
        <v>76.5</v>
      </c>
      <c r="B65" s="31">
        <v>85.3</v>
      </c>
      <c r="C65" s="29" t="s">
        <v>122</v>
      </c>
      <c r="D65" s="32" t="s">
        <v>123</v>
      </c>
      <c r="E65" s="31"/>
      <c r="F65" s="111"/>
      <c r="G65" s="42"/>
      <c r="H65" s="42"/>
      <c r="I65" s="42"/>
      <c r="J65" s="77"/>
      <c r="K65" s="99"/>
      <c r="L65" s="42"/>
      <c r="M65" s="42"/>
      <c r="N65" s="42"/>
      <c r="O65" s="42"/>
      <c r="P65" s="75"/>
      <c r="Q65" s="31"/>
    </row>
    <row r="66" spans="1:17" ht="75" x14ac:dyDescent="0.25">
      <c r="A66" s="29"/>
      <c r="B66" s="31"/>
      <c r="C66" s="29"/>
      <c r="D66" s="32" t="s">
        <v>124</v>
      </c>
      <c r="E66" s="31"/>
      <c r="F66" s="111" t="s">
        <v>76</v>
      </c>
      <c r="G66" s="42"/>
      <c r="H66" s="42"/>
      <c r="I66" s="42" t="s">
        <v>43</v>
      </c>
      <c r="J66" s="77" t="s">
        <v>50</v>
      </c>
      <c r="K66" s="99">
        <v>10</v>
      </c>
      <c r="L66" s="42" t="s">
        <v>125</v>
      </c>
      <c r="M66" s="42">
        <v>3</v>
      </c>
      <c r="N66" s="42" t="s">
        <v>67</v>
      </c>
      <c r="O66" s="42" t="s">
        <v>126</v>
      </c>
      <c r="P66" s="75"/>
      <c r="Q66" s="31"/>
    </row>
    <row r="67" spans="1:17" ht="30" x14ac:dyDescent="0.25">
      <c r="A67" s="29"/>
      <c r="B67" s="31"/>
      <c r="C67" s="29"/>
      <c r="D67" s="32" t="s">
        <v>128</v>
      </c>
      <c r="E67" s="31"/>
      <c r="F67" s="111" t="s">
        <v>53</v>
      </c>
      <c r="G67" s="42"/>
      <c r="H67" s="42"/>
      <c r="I67" s="42" t="s">
        <v>104</v>
      </c>
      <c r="J67" s="77" t="s">
        <v>93</v>
      </c>
      <c r="K67" s="99">
        <v>4</v>
      </c>
      <c r="L67" s="42" t="s">
        <v>125</v>
      </c>
      <c r="M67" s="42">
        <v>1</v>
      </c>
      <c r="N67" s="42" t="s">
        <v>67</v>
      </c>
      <c r="O67" s="42" t="s">
        <v>127</v>
      </c>
      <c r="P67" s="75"/>
      <c r="Q67" s="31"/>
    </row>
    <row r="68" spans="1:17" ht="45" x14ac:dyDescent="0.25">
      <c r="A68" s="29"/>
      <c r="B68" s="31"/>
      <c r="C68" s="29"/>
      <c r="D68" s="32" t="s">
        <v>129</v>
      </c>
      <c r="E68" s="31"/>
      <c r="F68" s="112" t="s">
        <v>53</v>
      </c>
      <c r="G68" s="42"/>
      <c r="H68" s="42"/>
      <c r="I68" s="43" t="s">
        <v>104</v>
      </c>
      <c r="J68" s="77"/>
      <c r="K68" s="99" t="s">
        <v>78</v>
      </c>
      <c r="L68" s="43" t="s">
        <v>125</v>
      </c>
      <c r="M68" s="43" t="s">
        <v>78</v>
      </c>
      <c r="N68" s="43" t="s">
        <v>67</v>
      </c>
      <c r="O68" s="43" t="s">
        <v>68</v>
      </c>
      <c r="P68" s="75"/>
      <c r="Q68" s="31"/>
    </row>
    <row r="69" spans="1:17" ht="90" x14ac:dyDescent="0.25">
      <c r="A69" s="29"/>
      <c r="B69" s="31"/>
      <c r="C69" s="29"/>
      <c r="D69" s="32" t="s">
        <v>130</v>
      </c>
      <c r="E69" s="31" t="s">
        <v>131</v>
      </c>
      <c r="F69" s="112" t="s">
        <v>76</v>
      </c>
      <c r="G69" s="42"/>
      <c r="H69" s="42"/>
      <c r="I69" s="43" t="s">
        <v>43</v>
      </c>
      <c r="J69" s="113" t="s">
        <v>93</v>
      </c>
      <c r="K69" s="99">
        <v>8</v>
      </c>
      <c r="L69" s="43" t="s">
        <v>125</v>
      </c>
      <c r="M69" s="42">
        <v>2</v>
      </c>
      <c r="N69" s="43" t="s">
        <v>67</v>
      </c>
      <c r="O69" s="43" t="s">
        <v>126</v>
      </c>
      <c r="P69" s="75"/>
      <c r="Q69" s="31"/>
    </row>
    <row r="70" spans="1:17" ht="45" x14ac:dyDescent="0.25">
      <c r="A70" s="29"/>
      <c r="B70" s="31"/>
      <c r="C70" s="29"/>
      <c r="D70" s="32" t="s">
        <v>132</v>
      </c>
      <c r="E70" s="31"/>
      <c r="F70" s="112" t="s">
        <v>76</v>
      </c>
      <c r="G70" s="42"/>
      <c r="H70" s="42"/>
      <c r="I70" s="43" t="s">
        <v>43</v>
      </c>
      <c r="J70" s="77"/>
      <c r="K70" s="99">
        <v>10</v>
      </c>
      <c r="L70" s="43" t="s">
        <v>125</v>
      </c>
      <c r="M70" s="42">
        <v>4</v>
      </c>
      <c r="N70" s="43" t="s">
        <v>67</v>
      </c>
      <c r="O70" s="43" t="s">
        <v>126</v>
      </c>
      <c r="P70" s="75"/>
      <c r="Q70" s="31"/>
    </row>
    <row r="71" spans="1:17" ht="45" x14ac:dyDescent="0.25">
      <c r="A71" s="29">
        <v>85.3</v>
      </c>
      <c r="B71" s="31">
        <v>88.93</v>
      </c>
      <c r="C71" s="29" t="s">
        <v>133</v>
      </c>
      <c r="D71" s="32" t="s">
        <v>134</v>
      </c>
      <c r="E71" s="31"/>
      <c r="F71" s="112" t="s">
        <v>76</v>
      </c>
      <c r="G71" s="42"/>
      <c r="H71" s="42"/>
      <c r="I71" s="43" t="s">
        <v>43</v>
      </c>
      <c r="J71" s="77"/>
      <c r="K71" s="100"/>
      <c r="L71" s="43" t="s">
        <v>125</v>
      </c>
      <c r="M71" s="43">
        <v>3</v>
      </c>
      <c r="N71" s="43" t="s">
        <v>135</v>
      </c>
      <c r="O71" s="43" t="s">
        <v>68</v>
      </c>
      <c r="P71" s="75"/>
      <c r="Q71" s="31"/>
    </row>
    <row r="72" spans="1:17" ht="75" x14ac:dyDescent="0.25">
      <c r="A72" s="29"/>
      <c r="B72" s="31"/>
      <c r="C72" s="29"/>
      <c r="D72" s="32" t="s">
        <v>136</v>
      </c>
      <c r="E72" s="31"/>
      <c r="F72" s="112" t="s">
        <v>76</v>
      </c>
      <c r="G72" s="42"/>
      <c r="H72" s="42"/>
      <c r="I72" s="43" t="s">
        <v>43</v>
      </c>
      <c r="J72" s="77"/>
      <c r="K72" s="100">
        <v>5</v>
      </c>
      <c r="L72" s="43" t="s">
        <v>125</v>
      </c>
      <c r="M72" s="43">
        <v>4</v>
      </c>
      <c r="N72" s="42"/>
      <c r="O72" s="42"/>
      <c r="P72" s="75"/>
      <c r="Q72" s="31"/>
    </row>
    <row r="73" spans="1:17" ht="60" x14ac:dyDescent="0.25">
      <c r="A73" s="29"/>
      <c r="B73" s="31"/>
      <c r="C73" s="29"/>
      <c r="D73" s="32" t="s">
        <v>138</v>
      </c>
      <c r="E73" s="31"/>
      <c r="F73" s="112" t="s">
        <v>76</v>
      </c>
      <c r="G73" s="42"/>
      <c r="H73" s="42"/>
      <c r="I73" s="43" t="s">
        <v>43</v>
      </c>
      <c r="J73" s="77"/>
      <c r="K73" s="99"/>
      <c r="L73" s="43" t="s">
        <v>125</v>
      </c>
      <c r="M73" s="43">
        <v>2</v>
      </c>
      <c r="N73" s="42" t="s">
        <v>137</v>
      </c>
      <c r="O73" s="42" t="s">
        <v>78</v>
      </c>
      <c r="P73" s="75" t="s">
        <v>67</v>
      </c>
      <c r="Q73" s="31" t="s">
        <v>68</v>
      </c>
    </row>
    <row r="74" spans="1:17" ht="75" x14ac:dyDescent="0.25">
      <c r="A74" s="29">
        <v>88.93</v>
      </c>
      <c r="B74" s="31">
        <v>90.98</v>
      </c>
      <c r="C74" s="29" t="s">
        <v>59</v>
      </c>
      <c r="D74" s="32" t="s">
        <v>139</v>
      </c>
      <c r="E74" s="31"/>
      <c r="F74" s="112" t="s">
        <v>76</v>
      </c>
      <c r="G74" s="42"/>
      <c r="H74" s="42"/>
      <c r="I74" s="43" t="s">
        <v>140</v>
      </c>
      <c r="J74" s="77"/>
      <c r="K74" s="99"/>
      <c r="L74" s="43" t="s">
        <v>125</v>
      </c>
      <c r="M74" s="43">
        <v>5</v>
      </c>
      <c r="N74" s="42" t="s">
        <v>137</v>
      </c>
      <c r="O74" s="42" t="s">
        <v>78</v>
      </c>
      <c r="P74" s="75" t="s">
        <v>67</v>
      </c>
      <c r="Q74" s="31" t="s">
        <v>68</v>
      </c>
    </row>
    <row r="75" spans="1:17" ht="105" x14ac:dyDescent="0.25">
      <c r="A75" s="29"/>
      <c r="B75" s="31"/>
      <c r="C75" s="29"/>
      <c r="D75" s="32" t="s">
        <v>141</v>
      </c>
      <c r="E75" s="31" t="s">
        <v>142</v>
      </c>
      <c r="F75" s="112" t="s">
        <v>76</v>
      </c>
      <c r="G75" s="42"/>
      <c r="H75" s="42"/>
      <c r="I75" s="43" t="s">
        <v>143</v>
      </c>
      <c r="J75" s="77"/>
      <c r="K75" s="99"/>
      <c r="L75" s="43" t="s">
        <v>125</v>
      </c>
      <c r="M75" s="43">
        <v>2</v>
      </c>
      <c r="N75" s="42" t="s">
        <v>144</v>
      </c>
      <c r="O75" s="42" t="s">
        <v>127</v>
      </c>
      <c r="P75" s="75"/>
      <c r="Q75" s="31"/>
    </row>
    <row r="76" spans="1:17" ht="75" x14ac:dyDescent="0.25">
      <c r="A76" s="29"/>
      <c r="B76" s="31"/>
      <c r="C76" s="29"/>
      <c r="D76" s="32" t="s">
        <v>145</v>
      </c>
      <c r="E76" s="31"/>
      <c r="F76" s="112" t="s">
        <v>85</v>
      </c>
      <c r="G76" s="42"/>
      <c r="H76" s="42"/>
      <c r="I76" s="43" t="s">
        <v>143</v>
      </c>
      <c r="J76" s="77"/>
      <c r="K76" s="99"/>
      <c r="L76" s="43" t="s">
        <v>125</v>
      </c>
      <c r="M76" s="43">
        <v>4</v>
      </c>
      <c r="N76" s="42"/>
      <c r="O76" s="42"/>
      <c r="P76" s="75"/>
      <c r="Q76" s="31"/>
    </row>
    <row r="77" spans="1:17" ht="90" x14ac:dyDescent="0.25">
      <c r="A77" s="29">
        <v>90.98</v>
      </c>
      <c r="B77" s="31">
        <v>98.39</v>
      </c>
      <c r="C77" s="29" t="s">
        <v>146</v>
      </c>
      <c r="D77" s="32" t="s">
        <v>148</v>
      </c>
      <c r="E77" s="31" t="s">
        <v>147</v>
      </c>
      <c r="F77" s="112" t="s">
        <v>76</v>
      </c>
      <c r="G77" s="42"/>
      <c r="H77" s="42"/>
      <c r="I77" s="43" t="s">
        <v>143</v>
      </c>
      <c r="J77" s="77"/>
      <c r="K77" s="99"/>
      <c r="L77" s="43" t="s">
        <v>144</v>
      </c>
      <c r="M77" s="42" t="s">
        <v>149</v>
      </c>
      <c r="N77" s="42" t="s">
        <v>67</v>
      </c>
      <c r="O77" s="42" t="s">
        <v>150</v>
      </c>
      <c r="P77" s="42"/>
      <c r="Q77" s="31"/>
    </row>
    <row r="78" spans="1:17" ht="60.75" thickBot="1" x14ac:dyDescent="0.3">
      <c r="A78" s="29"/>
      <c r="B78" s="31"/>
      <c r="C78" s="29"/>
      <c r="D78" s="32" t="s">
        <v>151</v>
      </c>
      <c r="E78" s="31"/>
      <c r="F78" s="112" t="s">
        <v>76</v>
      </c>
      <c r="G78" s="42"/>
      <c r="H78" s="42"/>
      <c r="I78" s="43" t="s">
        <v>43</v>
      </c>
      <c r="J78" s="77"/>
      <c r="K78" s="99"/>
      <c r="L78" s="43" t="s">
        <v>144</v>
      </c>
      <c r="M78" s="42" t="s">
        <v>152</v>
      </c>
      <c r="N78" s="42" t="s">
        <v>67</v>
      </c>
      <c r="O78" s="42" t="s">
        <v>150</v>
      </c>
      <c r="P78" s="79"/>
      <c r="Q78" s="31"/>
    </row>
    <row r="79" spans="1:17" ht="16.5" thickBot="1" x14ac:dyDescent="0.3">
      <c r="A79" s="17" t="s">
        <v>5</v>
      </c>
      <c r="B79" s="18"/>
      <c r="C79" s="19" t="s">
        <v>6</v>
      </c>
      <c r="D79" s="19" t="s">
        <v>7</v>
      </c>
      <c r="E79" s="19" t="s">
        <v>8</v>
      </c>
      <c r="F79" s="45" t="s">
        <v>9</v>
      </c>
      <c r="G79" s="40"/>
      <c r="H79" s="40"/>
      <c r="I79" s="40"/>
      <c r="J79" s="41"/>
      <c r="K79" s="40" t="s">
        <v>10</v>
      </c>
      <c r="L79" s="40"/>
      <c r="M79" s="40"/>
      <c r="N79" s="40"/>
      <c r="O79" s="40"/>
      <c r="P79" s="40"/>
      <c r="Q79" s="76"/>
    </row>
    <row r="80" spans="1:17" ht="15.75" thickBot="1" x14ac:dyDescent="0.3">
      <c r="A80" s="90" t="s">
        <v>11</v>
      </c>
      <c r="B80" s="95" t="s">
        <v>12</v>
      </c>
      <c r="C80" s="102"/>
      <c r="D80" s="91"/>
      <c r="E80" s="103"/>
      <c r="F80" s="107" t="s">
        <v>13</v>
      </c>
      <c r="G80" s="92" t="s">
        <v>14</v>
      </c>
      <c r="H80" s="92" t="s">
        <v>15</v>
      </c>
      <c r="I80" s="92" t="s">
        <v>16</v>
      </c>
      <c r="J80" s="108" t="s">
        <v>17</v>
      </c>
      <c r="K80" s="97" t="s">
        <v>18</v>
      </c>
      <c r="L80" s="92" t="s">
        <v>65</v>
      </c>
      <c r="M80" s="92" t="s">
        <v>19</v>
      </c>
      <c r="N80" s="92" t="s">
        <v>66</v>
      </c>
      <c r="O80" s="93" t="s">
        <v>19</v>
      </c>
      <c r="P80" s="93" t="s">
        <v>548</v>
      </c>
      <c r="Q80" s="94" t="s">
        <v>19</v>
      </c>
    </row>
    <row r="81" spans="1:17" ht="75.75" thickTop="1" x14ac:dyDescent="0.25">
      <c r="A81" s="29"/>
      <c r="B81" s="31"/>
      <c r="C81" s="29"/>
      <c r="D81" s="32" t="s">
        <v>153</v>
      </c>
      <c r="E81" s="31" t="s">
        <v>154</v>
      </c>
      <c r="F81" s="112" t="s">
        <v>85</v>
      </c>
      <c r="G81" s="42"/>
      <c r="H81" s="42"/>
      <c r="I81" s="43" t="s">
        <v>143</v>
      </c>
      <c r="J81" s="77"/>
      <c r="K81" s="99"/>
      <c r="L81" s="43" t="s">
        <v>144</v>
      </c>
      <c r="M81" s="42" t="s">
        <v>152</v>
      </c>
      <c r="N81" s="42"/>
      <c r="O81" s="42"/>
      <c r="P81" s="75"/>
      <c r="Q81" s="31"/>
    </row>
    <row r="82" spans="1:17" ht="60" x14ac:dyDescent="0.25">
      <c r="A82" s="29"/>
      <c r="B82" s="31"/>
      <c r="C82" s="29"/>
      <c r="D82" s="32" t="s">
        <v>155</v>
      </c>
      <c r="E82" s="31"/>
      <c r="F82" s="112" t="s">
        <v>85</v>
      </c>
      <c r="G82" s="42"/>
      <c r="H82" s="42"/>
      <c r="I82" s="43" t="s">
        <v>43</v>
      </c>
      <c r="J82" s="77"/>
      <c r="K82" s="99"/>
      <c r="L82" s="42"/>
      <c r="M82" s="42"/>
      <c r="N82" s="42"/>
      <c r="O82" s="42"/>
      <c r="P82" s="75"/>
      <c r="Q82" s="31"/>
    </row>
    <row r="83" spans="1:17" x14ac:dyDescent="0.25">
      <c r="A83" s="29"/>
      <c r="B83" s="31"/>
      <c r="C83" s="29"/>
      <c r="D83" s="32"/>
      <c r="E83" s="31"/>
      <c r="F83" s="112"/>
      <c r="G83" s="42"/>
      <c r="H83" s="42"/>
      <c r="I83" s="43"/>
      <c r="J83" s="77"/>
      <c r="K83" s="99"/>
      <c r="L83" s="42"/>
      <c r="M83" s="42"/>
      <c r="N83" s="42"/>
      <c r="O83" s="42"/>
      <c r="P83" s="75"/>
      <c r="Q83" s="31"/>
    </row>
    <row r="84" spans="1:17" x14ac:dyDescent="0.25">
      <c r="A84" s="29"/>
      <c r="B84" s="31"/>
      <c r="C84" s="29"/>
      <c r="D84" s="32"/>
      <c r="E84" s="31"/>
      <c r="F84" s="112"/>
      <c r="G84" s="42"/>
      <c r="H84" s="42"/>
      <c r="I84" s="43"/>
      <c r="J84" s="77"/>
      <c r="K84" s="99"/>
      <c r="L84" s="42"/>
      <c r="M84" s="42"/>
      <c r="N84" s="42"/>
      <c r="O84" s="42"/>
      <c r="P84" s="75"/>
      <c r="Q84" s="31"/>
    </row>
    <row r="85" spans="1:17" ht="45" x14ac:dyDescent="0.25">
      <c r="A85" s="29"/>
      <c r="B85" s="31"/>
      <c r="C85" s="29"/>
      <c r="D85" s="32" t="s">
        <v>156</v>
      </c>
      <c r="E85" s="31"/>
      <c r="F85" s="112" t="s">
        <v>85</v>
      </c>
      <c r="G85" s="42"/>
      <c r="H85" s="42"/>
      <c r="I85" s="43" t="s">
        <v>143</v>
      </c>
      <c r="J85" s="77"/>
      <c r="K85" s="99" t="s">
        <v>159</v>
      </c>
      <c r="L85" s="42" t="s">
        <v>157</v>
      </c>
      <c r="M85" s="42" t="s">
        <v>158</v>
      </c>
      <c r="N85" s="42" t="s">
        <v>67</v>
      </c>
      <c r="O85" s="42" t="s">
        <v>127</v>
      </c>
      <c r="P85" s="75"/>
      <c r="Q85" s="31"/>
    </row>
    <row r="86" spans="1:17" ht="105" x14ac:dyDescent="0.25">
      <c r="A86" s="29">
        <v>98.39</v>
      </c>
      <c r="B86" s="31">
        <v>103.46</v>
      </c>
      <c r="C86" s="29" t="s">
        <v>160</v>
      </c>
      <c r="D86" s="32" t="s">
        <v>161</v>
      </c>
      <c r="E86" s="31"/>
      <c r="F86" s="112" t="s">
        <v>76</v>
      </c>
      <c r="G86" s="42"/>
      <c r="H86" s="42"/>
      <c r="I86" s="43" t="s">
        <v>55</v>
      </c>
      <c r="J86" s="77"/>
      <c r="K86" s="99"/>
      <c r="L86" s="42" t="s">
        <v>162</v>
      </c>
      <c r="M86" s="42" t="s">
        <v>158</v>
      </c>
      <c r="N86" s="42" t="s">
        <v>67</v>
      </c>
      <c r="O86" s="42" t="s">
        <v>68</v>
      </c>
      <c r="P86" s="75"/>
      <c r="Q86" s="31"/>
    </row>
    <row r="87" spans="1:17" ht="60" x14ac:dyDescent="0.25">
      <c r="A87" s="29"/>
      <c r="B87" s="31"/>
      <c r="C87" s="29"/>
      <c r="D87" s="32" t="s">
        <v>163</v>
      </c>
      <c r="E87" s="31"/>
      <c r="F87" s="112" t="s">
        <v>76</v>
      </c>
      <c r="G87" s="42"/>
      <c r="H87" s="42"/>
      <c r="I87" s="43" t="s">
        <v>55</v>
      </c>
      <c r="J87" s="77"/>
      <c r="K87" s="99"/>
      <c r="L87" s="42" t="s">
        <v>162</v>
      </c>
      <c r="M87" s="42" t="s">
        <v>164</v>
      </c>
      <c r="N87" s="42" t="s">
        <v>165</v>
      </c>
      <c r="O87" s="42" t="s">
        <v>158</v>
      </c>
      <c r="P87" s="75" t="s">
        <v>166</v>
      </c>
      <c r="Q87" s="77" t="s">
        <v>127</v>
      </c>
    </row>
    <row r="88" spans="1:17" ht="60" x14ac:dyDescent="0.25">
      <c r="A88" s="29"/>
      <c r="B88" s="31"/>
      <c r="C88" s="29"/>
      <c r="D88" s="32" t="s">
        <v>167</v>
      </c>
      <c r="E88" s="31"/>
      <c r="F88" s="112" t="s">
        <v>85</v>
      </c>
      <c r="G88" s="42"/>
      <c r="H88" s="42"/>
      <c r="I88" s="43" t="s">
        <v>143</v>
      </c>
      <c r="J88" s="77"/>
      <c r="K88" s="99" t="s">
        <v>173</v>
      </c>
      <c r="L88" s="42" t="s">
        <v>168</v>
      </c>
      <c r="M88" s="42" t="s">
        <v>169</v>
      </c>
      <c r="N88" s="42" t="s">
        <v>157</v>
      </c>
      <c r="O88" s="42" t="s">
        <v>170</v>
      </c>
      <c r="P88" s="75" t="s">
        <v>166</v>
      </c>
      <c r="Q88" s="77" t="s">
        <v>150</v>
      </c>
    </row>
    <row r="89" spans="1:17" ht="75" x14ac:dyDescent="0.25">
      <c r="A89" s="29"/>
      <c r="B89" s="31"/>
      <c r="C89" s="29"/>
      <c r="D89" s="32" t="s">
        <v>171</v>
      </c>
      <c r="E89" s="31"/>
      <c r="F89" s="111"/>
      <c r="G89" s="42"/>
      <c r="H89" s="42"/>
      <c r="I89" s="42"/>
      <c r="J89" s="77"/>
      <c r="K89" s="99" t="s">
        <v>172</v>
      </c>
      <c r="L89" s="42" t="s">
        <v>168</v>
      </c>
      <c r="M89" s="42" t="s">
        <v>169</v>
      </c>
      <c r="N89" s="42" t="s">
        <v>157</v>
      </c>
      <c r="O89" s="42" t="s">
        <v>170</v>
      </c>
      <c r="P89" s="75" t="s">
        <v>166</v>
      </c>
      <c r="Q89" s="77" t="s">
        <v>150</v>
      </c>
    </row>
    <row r="90" spans="1:17" ht="150" x14ac:dyDescent="0.25">
      <c r="A90" s="29">
        <v>103.46</v>
      </c>
      <c r="B90" s="31">
        <v>107.09</v>
      </c>
      <c r="C90" s="29" t="s">
        <v>59</v>
      </c>
      <c r="D90" s="32" t="s">
        <v>174</v>
      </c>
      <c r="E90" s="31"/>
      <c r="F90" s="111" t="s">
        <v>76</v>
      </c>
      <c r="G90" s="42"/>
      <c r="H90" s="42"/>
      <c r="I90" s="42" t="s">
        <v>143</v>
      </c>
      <c r="J90" s="77"/>
      <c r="K90" s="99"/>
      <c r="L90" s="42" t="s">
        <v>157</v>
      </c>
      <c r="M90" s="42" t="s">
        <v>149</v>
      </c>
      <c r="N90" s="42"/>
      <c r="O90" s="42"/>
      <c r="P90" s="75"/>
      <c r="Q90" s="31"/>
    </row>
    <row r="91" spans="1:17" ht="90" x14ac:dyDescent="0.25">
      <c r="A91" s="29"/>
      <c r="B91" s="31"/>
      <c r="C91" s="29"/>
      <c r="D91" s="32" t="s">
        <v>175</v>
      </c>
      <c r="E91" s="31"/>
      <c r="F91" s="111" t="s">
        <v>76</v>
      </c>
      <c r="G91" s="42"/>
      <c r="H91" s="42"/>
      <c r="I91" s="42" t="s">
        <v>143</v>
      </c>
      <c r="J91" s="77"/>
      <c r="K91" s="99" t="s">
        <v>178</v>
      </c>
      <c r="L91" s="42" t="s">
        <v>176</v>
      </c>
      <c r="M91" s="42" t="s">
        <v>158</v>
      </c>
      <c r="N91" s="42" t="s">
        <v>177</v>
      </c>
      <c r="O91" s="42" t="s">
        <v>158</v>
      </c>
      <c r="P91" s="75"/>
      <c r="Q91" s="31"/>
    </row>
    <row r="92" spans="1:17" ht="75" x14ac:dyDescent="0.25">
      <c r="A92" s="29"/>
      <c r="B92" s="31"/>
      <c r="C92" s="29"/>
      <c r="D92" s="32" t="s">
        <v>180</v>
      </c>
      <c r="E92" s="31"/>
      <c r="F92" s="111" t="s">
        <v>76</v>
      </c>
      <c r="G92" s="42"/>
      <c r="H92" s="42"/>
      <c r="I92" s="42" t="s">
        <v>143</v>
      </c>
      <c r="J92" s="77"/>
      <c r="K92" s="99"/>
      <c r="L92" s="42" t="s">
        <v>176</v>
      </c>
      <c r="M92" s="42" t="s">
        <v>170</v>
      </c>
      <c r="N92" s="42"/>
      <c r="O92" s="42"/>
      <c r="P92" s="75"/>
      <c r="Q92" s="31"/>
    </row>
    <row r="93" spans="1:17" ht="120" x14ac:dyDescent="0.25">
      <c r="A93" s="29">
        <v>107.09</v>
      </c>
      <c r="B93" s="31">
        <v>110.24</v>
      </c>
      <c r="C93" s="29" t="s">
        <v>179</v>
      </c>
      <c r="D93" s="32" t="s">
        <v>181</v>
      </c>
      <c r="E93" s="31"/>
      <c r="F93" s="111" t="s">
        <v>76</v>
      </c>
      <c r="G93" s="42"/>
      <c r="H93" s="42"/>
      <c r="I93" s="42" t="s">
        <v>143</v>
      </c>
      <c r="J93" s="77"/>
      <c r="K93" s="99"/>
      <c r="L93" s="42" t="s">
        <v>176</v>
      </c>
      <c r="M93" s="42" t="s">
        <v>158</v>
      </c>
      <c r="N93" s="42" t="s">
        <v>182</v>
      </c>
      <c r="O93" s="42" t="s">
        <v>78</v>
      </c>
      <c r="P93" s="75"/>
      <c r="Q93" s="31"/>
    </row>
    <row r="94" spans="1:17" ht="90.75" thickBot="1" x14ac:dyDescent="0.3">
      <c r="A94" s="29"/>
      <c r="B94" s="31"/>
      <c r="C94" s="29"/>
      <c r="D94" s="32" t="s">
        <v>184</v>
      </c>
      <c r="E94" s="31"/>
      <c r="F94" s="111" t="s">
        <v>76</v>
      </c>
      <c r="G94" s="42"/>
      <c r="H94" s="42"/>
      <c r="I94" s="42" t="s">
        <v>43</v>
      </c>
      <c r="J94" s="77"/>
      <c r="K94" s="99" t="s">
        <v>183</v>
      </c>
      <c r="L94" s="42" t="s">
        <v>168</v>
      </c>
      <c r="M94" s="42" t="s">
        <v>169</v>
      </c>
      <c r="N94" s="42" t="s">
        <v>182</v>
      </c>
      <c r="O94" s="42" t="s">
        <v>164</v>
      </c>
      <c r="P94" s="75" t="s">
        <v>176</v>
      </c>
      <c r="Q94" s="31">
        <v>2</v>
      </c>
    </row>
    <row r="95" spans="1:17" ht="16.5" thickBot="1" x14ac:dyDescent="0.3">
      <c r="A95" s="17" t="s">
        <v>5</v>
      </c>
      <c r="B95" s="18"/>
      <c r="C95" s="19" t="s">
        <v>6</v>
      </c>
      <c r="D95" s="19" t="s">
        <v>7</v>
      </c>
      <c r="E95" s="19" t="s">
        <v>8</v>
      </c>
      <c r="F95" s="45" t="s">
        <v>9</v>
      </c>
      <c r="G95" s="40"/>
      <c r="H95" s="40"/>
      <c r="I95" s="40"/>
      <c r="J95" s="41"/>
      <c r="K95" s="40" t="s">
        <v>10</v>
      </c>
      <c r="L95" s="40"/>
      <c r="M95" s="40"/>
      <c r="N95" s="40"/>
      <c r="O95" s="40"/>
      <c r="P95" s="40"/>
      <c r="Q95" s="76"/>
    </row>
    <row r="96" spans="1:17" ht="15.75" thickBot="1" x14ac:dyDescent="0.3">
      <c r="A96" s="90" t="s">
        <v>11</v>
      </c>
      <c r="B96" s="95" t="s">
        <v>12</v>
      </c>
      <c r="C96" s="102"/>
      <c r="D96" s="91"/>
      <c r="E96" s="103"/>
      <c r="F96" s="107" t="s">
        <v>13</v>
      </c>
      <c r="G96" s="92" t="s">
        <v>14</v>
      </c>
      <c r="H96" s="92" t="s">
        <v>15</v>
      </c>
      <c r="I96" s="92" t="s">
        <v>16</v>
      </c>
      <c r="J96" s="108" t="s">
        <v>17</v>
      </c>
      <c r="K96" s="97" t="s">
        <v>18</v>
      </c>
      <c r="L96" s="92" t="s">
        <v>65</v>
      </c>
      <c r="M96" s="92" t="s">
        <v>19</v>
      </c>
      <c r="N96" s="92" t="s">
        <v>66</v>
      </c>
      <c r="O96" s="93" t="s">
        <v>19</v>
      </c>
      <c r="P96" s="93" t="s">
        <v>548</v>
      </c>
      <c r="Q96" s="94" t="s">
        <v>19</v>
      </c>
    </row>
    <row r="97" spans="1:17" ht="105.75" thickTop="1" x14ac:dyDescent="0.25">
      <c r="A97" s="29"/>
      <c r="B97" s="31"/>
      <c r="C97" s="29"/>
      <c r="D97" s="32" t="s">
        <v>185</v>
      </c>
      <c r="E97" s="31" t="s">
        <v>186</v>
      </c>
      <c r="F97" s="111" t="s">
        <v>76</v>
      </c>
      <c r="G97" s="42"/>
      <c r="H97" s="42"/>
      <c r="I97" s="42" t="s">
        <v>143</v>
      </c>
      <c r="J97" s="77"/>
      <c r="K97" s="99"/>
      <c r="L97" s="42" t="s">
        <v>176</v>
      </c>
      <c r="M97" s="42" t="s">
        <v>158</v>
      </c>
      <c r="N97" s="42" t="s">
        <v>182</v>
      </c>
      <c r="O97" s="42" t="s">
        <v>78</v>
      </c>
      <c r="P97" s="75" t="s">
        <v>166</v>
      </c>
      <c r="Q97" s="77" t="s">
        <v>68</v>
      </c>
    </row>
    <row r="98" spans="1:17" ht="75" x14ac:dyDescent="0.25">
      <c r="A98" s="29">
        <v>110.24</v>
      </c>
      <c r="B98" s="31">
        <v>114.34</v>
      </c>
      <c r="C98" s="105" t="s">
        <v>187</v>
      </c>
      <c r="D98" s="32" t="s">
        <v>188</v>
      </c>
      <c r="E98" s="31"/>
      <c r="F98" s="111" t="s">
        <v>85</v>
      </c>
      <c r="G98" s="42"/>
      <c r="H98" s="42"/>
      <c r="I98" s="42" t="s">
        <v>143</v>
      </c>
      <c r="J98" s="77"/>
      <c r="K98" s="99" t="s">
        <v>190</v>
      </c>
      <c r="L98" s="42" t="s">
        <v>176</v>
      </c>
      <c r="M98" s="42" t="s">
        <v>170</v>
      </c>
      <c r="N98" s="42" t="s">
        <v>182</v>
      </c>
      <c r="O98" s="42" t="s">
        <v>189</v>
      </c>
      <c r="P98" s="75" t="s">
        <v>168</v>
      </c>
      <c r="Q98" s="31">
        <v>3</v>
      </c>
    </row>
    <row r="99" spans="1:17" ht="105" x14ac:dyDescent="0.25">
      <c r="A99" s="29"/>
      <c r="B99" s="31"/>
      <c r="C99" s="29"/>
      <c r="D99" s="32" t="s">
        <v>191</v>
      </c>
      <c r="E99" s="31"/>
      <c r="F99" s="111" t="s">
        <v>76</v>
      </c>
      <c r="G99" s="42"/>
      <c r="H99" s="42"/>
      <c r="I99" s="42" t="s">
        <v>43</v>
      </c>
      <c r="J99" s="77"/>
      <c r="K99" s="99"/>
      <c r="L99" s="42" t="s">
        <v>157</v>
      </c>
      <c r="M99" s="42" t="s">
        <v>158</v>
      </c>
      <c r="N99" s="42" t="s">
        <v>182</v>
      </c>
      <c r="O99" s="42" t="s">
        <v>152</v>
      </c>
      <c r="P99" s="75"/>
      <c r="Q99" s="31"/>
    </row>
    <row r="100" spans="1:17" ht="60" x14ac:dyDescent="0.25">
      <c r="A100" s="29"/>
      <c r="B100" s="31"/>
      <c r="C100" s="29"/>
      <c r="D100" s="32" t="s">
        <v>192</v>
      </c>
      <c r="E100" s="31" t="s">
        <v>193</v>
      </c>
      <c r="F100" s="111" t="s">
        <v>53</v>
      </c>
      <c r="G100" s="42"/>
      <c r="H100" s="42"/>
      <c r="I100" s="42" t="s">
        <v>104</v>
      </c>
      <c r="J100" s="77"/>
      <c r="K100" s="99" t="s">
        <v>78</v>
      </c>
      <c r="L100" s="42" t="s">
        <v>166</v>
      </c>
      <c r="M100" s="42" t="s">
        <v>194</v>
      </c>
      <c r="N100" s="42"/>
      <c r="O100" s="42"/>
      <c r="P100" s="75"/>
      <c r="Q100" s="31"/>
    </row>
    <row r="101" spans="1:17" ht="105" x14ac:dyDescent="0.25">
      <c r="A101" s="29"/>
      <c r="B101" s="31"/>
      <c r="C101" s="29"/>
      <c r="D101" s="32" t="s">
        <v>195</v>
      </c>
      <c r="E101" s="31" t="s">
        <v>196</v>
      </c>
      <c r="F101" s="111" t="s">
        <v>76</v>
      </c>
      <c r="G101" s="42">
        <v>1</v>
      </c>
      <c r="H101" s="42"/>
      <c r="I101" s="42" t="s">
        <v>55</v>
      </c>
      <c r="J101" s="77"/>
      <c r="K101" s="99">
        <v>1</v>
      </c>
      <c r="L101" s="42" t="s">
        <v>166</v>
      </c>
      <c r="M101" s="42" t="s">
        <v>194</v>
      </c>
      <c r="N101" s="42"/>
      <c r="O101" s="42"/>
      <c r="P101" s="75"/>
      <c r="Q101" s="31"/>
    </row>
    <row r="102" spans="1:17" ht="75" x14ac:dyDescent="0.25">
      <c r="A102" s="29">
        <v>114.34</v>
      </c>
      <c r="B102" s="31">
        <v>116.52</v>
      </c>
      <c r="C102" s="29" t="s">
        <v>197</v>
      </c>
      <c r="D102" s="32" t="s">
        <v>199</v>
      </c>
      <c r="E102" s="31"/>
      <c r="F102" s="111" t="s">
        <v>53</v>
      </c>
      <c r="G102" s="42" t="s">
        <v>170</v>
      </c>
      <c r="H102" s="42"/>
      <c r="I102" s="42" t="s">
        <v>104</v>
      </c>
      <c r="J102" s="77"/>
      <c r="K102" s="99">
        <v>2</v>
      </c>
      <c r="L102" s="42" t="s">
        <v>166</v>
      </c>
      <c r="M102" s="42" t="s">
        <v>198</v>
      </c>
      <c r="N102" s="42"/>
      <c r="O102" s="42"/>
      <c r="P102" s="75"/>
      <c r="Q102" s="31"/>
    </row>
    <row r="103" spans="1:17" ht="105" x14ac:dyDescent="0.25">
      <c r="A103" s="29"/>
      <c r="B103" s="31"/>
      <c r="C103" s="29"/>
      <c r="D103" s="32" t="s">
        <v>200</v>
      </c>
      <c r="E103" s="31" t="s">
        <v>186</v>
      </c>
      <c r="F103" s="111" t="s">
        <v>53</v>
      </c>
      <c r="G103" s="42">
        <v>0</v>
      </c>
      <c r="H103" s="42"/>
      <c r="I103" s="42" t="s">
        <v>201</v>
      </c>
      <c r="J103" s="77"/>
      <c r="K103" s="106" t="s">
        <v>202</v>
      </c>
      <c r="L103" s="42" t="s">
        <v>162</v>
      </c>
      <c r="M103" s="42" t="s">
        <v>164</v>
      </c>
      <c r="N103" s="42"/>
      <c r="O103" s="42"/>
      <c r="P103" s="75"/>
      <c r="Q103" s="31"/>
    </row>
    <row r="104" spans="1:17" ht="75" x14ac:dyDescent="0.25">
      <c r="A104" s="29">
        <v>116.52</v>
      </c>
      <c r="B104" s="31">
        <v>130.65</v>
      </c>
      <c r="C104" s="29" t="s">
        <v>46</v>
      </c>
      <c r="D104" s="32" t="s">
        <v>205</v>
      </c>
      <c r="E104" s="31"/>
      <c r="F104" s="111" t="s">
        <v>85</v>
      </c>
      <c r="G104" s="42">
        <v>0</v>
      </c>
      <c r="H104" s="42"/>
      <c r="I104" s="42" t="s">
        <v>43</v>
      </c>
      <c r="J104" s="77"/>
      <c r="K104" s="99">
        <v>5</v>
      </c>
      <c r="L104" s="42" t="s">
        <v>168</v>
      </c>
      <c r="M104" s="42" t="s">
        <v>169</v>
      </c>
      <c r="N104" s="42" t="s">
        <v>182</v>
      </c>
      <c r="O104" s="42" t="s">
        <v>189</v>
      </c>
      <c r="P104" s="75" t="s">
        <v>166</v>
      </c>
      <c r="Q104" s="77" t="s">
        <v>127</v>
      </c>
    </row>
    <row r="105" spans="1:17" ht="90" x14ac:dyDescent="0.25">
      <c r="A105" s="29"/>
      <c r="B105" s="31"/>
      <c r="C105" s="29"/>
      <c r="D105" s="32" t="s">
        <v>203</v>
      </c>
      <c r="E105" s="104" t="s">
        <v>204</v>
      </c>
      <c r="F105" s="111" t="s">
        <v>85</v>
      </c>
      <c r="G105" s="42">
        <v>0</v>
      </c>
      <c r="H105" s="42"/>
      <c r="I105" s="42" t="s">
        <v>43</v>
      </c>
      <c r="J105" s="77"/>
      <c r="K105" s="99" t="s">
        <v>190</v>
      </c>
      <c r="L105" s="42" t="s">
        <v>168</v>
      </c>
      <c r="M105" s="42" t="s">
        <v>164</v>
      </c>
      <c r="N105" s="42" t="s">
        <v>67</v>
      </c>
      <c r="O105" s="42" t="s">
        <v>127</v>
      </c>
      <c r="P105" s="75"/>
      <c r="Q105" s="31"/>
    </row>
    <row r="106" spans="1:17" ht="60" x14ac:dyDescent="0.25">
      <c r="A106" s="29"/>
      <c r="B106" s="31"/>
      <c r="C106" s="29"/>
      <c r="D106" s="32" t="s">
        <v>206</v>
      </c>
      <c r="E106" s="31"/>
      <c r="F106" s="111" t="s">
        <v>76</v>
      </c>
      <c r="G106" s="42" t="s">
        <v>170</v>
      </c>
      <c r="H106" s="42"/>
      <c r="I106" s="42" t="s">
        <v>43</v>
      </c>
      <c r="J106" s="77"/>
      <c r="K106" s="99" t="s">
        <v>78</v>
      </c>
      <c r="L106" s="42" t="s">
        <v>166</v>
      </c>
      <c r="M106" s="42" t="s">
        <v>127</v>
      </c>
      <c r="N106" s="42"/>
      <c r="O106" s="42"/>
      <c r="P106" s="75"/>
      <c r="Q106" s="31"/>
    </row>
    <row r="107" spans="1:17" ht="90" x14ac:dyDescent="0.25">
      <c r="A107" s="29"/>
      <c r="B107" s="31"/>
      <c r="C107" s="29"/>
      <c r="D107" s="32" t="s">
        <v>207</v>
      </c>
      <c r="E107" s="31"/>
      <c r="F107" s="111" t="s">
        <v>76</v>
      </c>
      <c r="G107" s="42"/>
      <c r="H107" s="42"/>
      <c r="I107" s="42" t="s">
        <v>143</v>
      </c>
      <c r="J107" s="77"/>
      <c r="K107" s="99"/>
      <c r="L107" s="42" t="s">
        <v>166</v>
      </c>
      <c r="M107" s="42" t="s">
        <v>127</v>
      </c>
      <c r="N107" s="42"/>
      <c r="O107" s="42"/>
      <c r="P107" s="75"/>
      <c r="Q107" s="31"/>
    </row>
    <row r="108" spans="1:17" ht="90.75" thickBot="1" x14ac:dyDescent="0.3">
      <c r="A108" s="29"/>
      <c r="B108" s="31"/>
      <c r="C108" s="29"/>
      <c r="D108" s="32" t="s">
        <v>208</v>
      </c>
      <c r="E108" s="31"/>
      <c r="F108" s="111" t="s">
        <v>76</v>
      </c>
      <c r="G108" s="42" t="s">
        <v>170</v>
      </c>
      <c r="H108" s="42"/>
      <c r="I108" s="42" t="s">
        <v>143</v>
      </c>
      <c r="J108" s="77"/>
      <c r="K108" s="99"/>
      <c r="L108" s="42" t="s">
        <v>166</v>
      </c>
      <c r="M108" s="42" t="s">
        <v>127</v>
      </c>
      <c r="N108" s="42"/>
      <c r="O108" s="42"/>
      <c r="P108" s="75"/>
      <c r="Q108" s="31"/>
    </row>
    <row r="109" spans="1:17" ht="16.5" thickBot="1" x14ac:dyDescent="0.3">
      <c r="A109" s="17" t="s">
        <v>5</v>
      </c>
      <c r="B109" s="18"/>
      <c r="C109" s="19" t="s">
        <v>6</v>
      </c>
      <c r="D109" s="19" t="s">
        <v>7</v>
      </c>
      <c r="E109" s="19" t="s">
        <v>8</v>
      </c>
      <c r="F109" s="45" t="s">
        <v>9</v>
      </c>
      <c r="G109" s="40"/>
      <c r="H109" s="40"/>
      <c r="I109" s="40"/>
      <c r="J109" s="41"/>
      <c r="K109" s="40" t="s">
        <v>10</v>
      </c>
      <c r="L109" s="40"/>
      <c r="M109" s="40"/>
      <c r="N109" s="40"/>
      <c r="O109" s="40"/>
      <c r="P109" s="40"/>
      <c r="Q109" s="76"/>
    </row>
    <row r="110" spans="1:17" ht="15.75" thickBot="1" x14ac:dyDescent="0.3">
      <c r="A110" s="90" t="s">
        <v>11</v>
      </c>
      <c r="B110" s="95" t="s">
        <v>12</v>
      </c>
      <c r="C110" s="102"/>
      <c r="D110" s="91"/>
      <c r="E110" s="103"/>
      <c r="F110" s="107" t="s">
        <v>13</v>
      </c>
      <c r="G110" s="92" t="s">
        <v>14</v>
      </c>
      <c r="H110" s="92" t="s">
        <v>15</v>
      </c>
      <c r="I110" s="92" t="s">
        <v>16</v>
      </c>
      <c r="J110" s="108" t="s">
        <v>17</v>
      </c>
      <c r="K110" s="97" t="s">
        <v>18</v>
      </c>
      <c r="L110" s="92" t="s">
        <v>65</v>
      </c>
      <c r="M110" s="92" t="s">
        <v>19</v>
      </c>
      <c r="N110" s="92" t="s">
        <v>66</v>
      </c>
      <c r="O110" s="93" t="s">
        <v>19</v>
      </c>
      <c r="P110" s="93" t="s">
        <v>548</v>
      </c>
      <c r="Q110" s="94" t="s">
        <v>19</v>
      </c>
    </row>
    <row r="111" spans="1:17" ht="30.75" thickTop="1" x14ac:dyDescent="0.25">
      <c r="A111" s="29"/>
      <c r="B111" s="31"/>
      <c r="C111" s="29"/>
      <c r="D111" s="32" t="s">
        <v>209</v>
      </c>
      <c r="E111" s="31"/>
      <c r="F111" s="111" t="s">
        <v>53</v>
      </c>
      <c r="G111" s="42">
        <v>1</v>
      </c>
      <c r="H111" s="42"/>
      <c r="I111" s="42" t="s">
        <v>43</v>
      </c>
      <c r="J111" s="77"/>
      <c r="K111" s="99">
        <v>2</v>
      </c>
      <c r="L111" s="42" t="s">
        <v>166</v>
      </c>
      <c r="M111" s="42" t="s">
        <v>127</v>
      </c>
      <c r="N111" s="42" t="s">
        <v>210</v>
      </c>
      <c r="O111" s="42" t="s">
        <v>158</v>
      </c>
      <c r="P111" s="75"/>
      <c r="Q111" s="31"/>
    </row>
    <row r="112" spans="1:17" ht="60" x14ac:dyDescent="0.25">
      <c r="A112" s="29"/>
      <c r="B112" s="31"/>
      <c r="C112" s="29"/>
      <c r="D112" s="32" t="s">
        <v>211</v>
      </c>
      <c r="E112" s="31"/>
      <c r="F112" s="111" t="s">
        <v>76</v>
      </c>
      <c r="G112" s="42">
        <v>1</v>
      </c>
      <c r="H112" s="42"/>
      <c r="I112" s="42" t="s">
        <v>143</v>
      </c>
      <c r="J112" s="77"/>
      <c r="K112" s="99"/>
      <c r="L112" s="51" t="s">
        <v>212</v>
      </c>
      <c r="M112" s="42" t="s">
        <v>213</v>
      </c>
      <c r="N112" s="42"/>
      <c r="O112" s="42"/>
      <c r="P112" s="75"/>
      <c r="Q112" s="31"/>
    </row>
    <row r="113" spans="1:17" ht="60" x14ac:dyDescent="0.25">
      <c r="A113" s="29"/>
      <c r="B113" s="31"/>
      <c r="C113" s="29"/>
      <c r="D113" s="32" t="s">
        <v>214</v>
      </c>
      <c r="E113" s="31"/>
      <c r="F113" s="111" t="s">
        <v>76</v>
      </c>
      <c r="G113" s="42"/>
      <c r="H113" s="42"/>
      <c r="I113" s="42" t="s">
        <v>143</v>
      </c>
      <c r="J113" s="77"/>
      <c r="K113" s="99"/>
      <c r="L113" s="51" t="s">
        <v>215</v>
      </c>
      <c r="M113" s="42" t="s">
        <v>169</v>
      </c>
      <c r="N113" s="42"/>
      <c r="O113" s="42"/>
      <c r="P113" s="75"/>
      <c r="Q113" s="31"/>
    </row>
    <row r="114" spans="1:17" ht="30" x14ac:dyDescent="0.25">
      <c r="A114" s="29"/>
      <c r="B114" s="31"/>
      <c r="C114" s="29"/>
      <c r="D114" s="32" t="s">
        <v>216</v>
      </c>
      <c r="E114" s="31"/>
      <c r="F114" s="111" t="s">
        <v>85</v>
      </c>
      <c r="G114" s="42"/>
      <c r="H114" s="42"/>
      <c r="I114" s="42" t="s">
        <v>143</v>
      </c>
      <c r="J114" s="77"/>
      <c r="K114" s="99">
        <v>2</v>
      </c>
      <c r="L114" s="42" t="s">
        <v>168</v>
      </c>
      <c r="M114" s="42" t="s">
        <v>169</v>
      </c>
      <c r="N114" s="42" t="s">
        <v>166</v>
      </c>
      <c r="O114" s="42" t="s">
        <v>127</v>
      </c>
      <c r="P114" s="75" t="s">
        <v>182</v>
      </c>
      <c r="Q114" s="31">
        <v>5</v>
      </c>
    </row>
    <row r="115" spans="1:17" ht="60" x14ac:dyDescent="0.25">
      <c r="A115" s="29"/>
      <c r="B115" s="31"/>
      <c r="C115" s="29"/>
      <c r="D115" s="32" t="s">
        <v>217</v>
      </c>
      <c r="E115" s="31"/>
      <c r="F115" s="111" t="s">
        <v>85</v>
      </c>
      <c r="G115" s="42">
        <v>1</v>
      </c>
      <c r="H115" s="42"/>
      <c r="I115" s="42" t="s">
        <v>143</v>
      </c>
      <c r="J115" s="77"/>
      <c r="K115" s="99">
        <v>3</v>
      </c>
      <c r="L115" s="42" t="s">
        <v>168</v>
      </c>
      <c r="M115" s="42" t="s">
        <v>189</v>
      </c>
      <c r="N115" s="42" t="s">
        <v>166</v>
      </c>
      <c r="O115" s="42" t="s">
        <v>127</v>
      </c>
      <c r="P115" s="75" t="s">
        <v>182</v>
      </c>
      <c r="Q115" s="31">
        <v>3</v>
      </c>
    </row>
    <row r="116" spans="1:17" ht="45" x14ac:dyDescent="0.25">
      <c r="A116" s="29">
        <v>130.65</v>
      </c>
      <c r="B116" s="31">
        <v>135.38999999999999</v>
      </c>
      <c r="C116" s="29" t="s">
        <v>218</v>
      </c>
      <c r="D116" s="32" t="s">
        <v>220</v>
      </c>
      <c r="E116" s="31" t="s">
        <v>219</v>
      </c>
      <c r="F116" s="111" t="s">
        <v>85</v>
      </c>
      <c r="G116" s="42">
        <v>1</v>
      </c>
      <c r="H116" s="42"/>
      <c r="I116" s="42" t="s">
        <v>170</v>
      </c>
      <c r="J116" s="77"/>
      <c r="K116" s="99" t="s">
        <v>178</v>
      </c>
      <c r="L116" s="42"/>
      <c r="M116" s="42"/>
      <c r="N116" s="42"/>
      <c r="O116" s="42"/>
      <c r="P116" s="75"/>
      <c r="Q116" s="31"/>
    </row>
    <row r="117" spans="1:17" ht="60" x14ac:dyDescent="0.25">
      <c r="A117" s="29"/>
      <c r="B117" s="31"/>
      <c r="C117" s="29"/>
      <c r="D117" s="32" t="s">
        <v>222</v>
      </c>
      <c r="E117" s="31" t="s">
        <v>221</v>
      </c>
      <c r="F117" s="111" t="s">
        <v>76</v>
      </c>
      <c r="G117" s="42"/>
      <c r="H117" s="42"/>
      <c r="I117" s="42">
        <v>1</v>
      </c>
      <c r="J117" s="77"/>
      <c r="K117" s="99"/>
      <c r="L117" s="42" t="s">
        <v>166</v>
      </c>
      <c r="M117" s="42" t="s">
        <v>150</v>
      </c>
      <c r="N117" s="42"/>
      <c r="O117" s="42"/>
      <c r="P117" s="75"/>
      <c r="Q117" s="31"/>
    </row>
    <row r="118" spans="1:17" ht="120" x14ac:dyDescent="0.25">
      <c r="A118" s="29"/>
      <c r="B118" s="31"/>
      <c r="C118" s="29"/>
      <c r="D118" s="32" t="s">
        <v>227</v>
      </c>
      <c r="E118" s="31" t="s">
        <v>223</v>
      </c>
      <c r="F118" s="111" t="s">
        <v>224</v>
      </c>
      <c r="G118" s="42"/>
      <c r="H118" s="42"/>
      <c r="I118" s="42">
        <v>1</v>
      </c>
      <c r="J118" s="77"/>
      <c r="K118" s="106" t="s">
        <v>226</v>
      </c>
      <c r="L118" s="42" t="s">
        <v>162</v>
      </c>
      <c r="M118" s="42" t="s">
        <v>178</v>
      </c>
      <c r="N118" s="42"/>
      <c r="O118" s="42"/>
      <c r="P118" s="75"/>
      <c r="Q118" s="31"/>
    </row>
    <row r="119" spans="1:17" ht="90" x14ac:dyDescent="0.25">
      <c r="A119" s="29">
        <v>135.38999999999999</v>
      </c>
      <c r="B119" s="31">
        <v>138</v>
      </c>
      <c r="C119" s="29" t="s">
        <v>225</v>
      </c>
      <c r="D119" s="32" t="s">
        <v>228</v>
      </c>
      <c r="E119" s="104" t="s">
        <v>229</v>
      </c>
      <c r="F119" s="111" t="s">
        <v>224</v>
      </c>
      <c r="G119" s="42"/>
      <c r="H119" s="42"/>
      <c r="I119" s="42" t="s">
        <v>149</v>
      </c>
      <c r="J119" s="77"/>
      <c r="K119" s="106" t="s">
        <v>230</v>
      </c>
      <c r="L119" s="42"/>
      <c r="M119" s="42"/>
      <c r="N119" s="42"/>
      <c r="O119" s="42"/>
      <c r="P119" s="75"/>
      <c r="Q119" s="31"/>
    </row>
    <row r="120" spans="1:17" ht="75" x14ac:dyDescent="0.25">
      <c r="A120" s="29"/>
      <c r="B120" s="31"/>
      <c r="C120" s="29"/>
      <c r="D120" s="32" t="s">
        <v>231</v>
      </c>
      <c r="E120" s="31" t="s">
        <v>186</v>
      </c>
      <c r="F120" s="111" t="s">
        <v>224</v>
      </c>
      <c r="G120" s="42"/>
      <c r="H120" s="42"/>
      <c r="I120" s="42" t="s">
        <v>149</v>
      </c>
      <c r="J120" s="77"/>
      <c r="K120" s="99" t="s">
        <v>190</v>
      </c>
      <c r="L120" s="42" t="s">
        <v>166</v>
      </c>
      <c r="M120" s="42" t="s">
        <v>150</v>
      </c>
      <c r="N120" s="42"/>
      <c r="O120" s="42"/>
      <c r="P120" s="75"/>
      <c r="Q120" s="31"/>
    </row>
    <row r="121" spans="1:17" ht="120" x14ac:dyDescent="0.25">
      <c r="A121" s="29">
        <v>138</v>
      </c>
      <c r="B121" s="31">
        <v>139.87</v>
      </c>
      <c r="C121" s="29" t="s">
        <v>46</v>
      </c>
      <c r="D121" s="32" t="s">
        <v>233</v>
      </c>
      <c r="E121" s="31" t="s">
        <v>234</v>
      </c>
      <c r="F121" s="111" t="s">
        <v>232</v>
      </c>
      <c r="G121" s="42">
        <v>1</v>
      </c>
      <c r="H121" s="42"/>
      <c r="I121" s="42" t="s">
        <v>170</v>
      </c>
      <c r="J121" s="77"/>
      <c r="K121" s="99" t="s">
        <v>235</v>
      </c>
      <c r="L121" s="42" t="s">
        <v>166</v>
      </c>
      <c r="M121" s="42" t="s">
        <v>127</v>
      </c>
      <c r="N121" s="42"/>
      <c r="O121" s="42"/>
      <c r="P121" s="75"/>
      <c r="Q121" s="31"/>
    </row>
    <row r="122" spans="1:17" ht="60" x14ac:dyDescent="0.25">
      <c r="A122" s="29">
        <v>139.87</v>
      </c>
      <c r="B122" s="31">
        <v>147</v>
      </c>
      <c r="C122" s="29" t="s">
        <v>46</v>
      </c>
      <c r="D122" s="32" t="s">
        <v>237</v>
      </c>
      <c r="E122" s="31"/>
      <c r="F122" s="111" t="s">
        <v>232</v>
      </c>
      <c r="G122" s="42">
        <v>1</v>
      </c>
      <c r="H122" s="42"/>
      <c r="I122" s="42" t="s">
        <v>152</v>
      </c>
      <c r="J122" s="77"/>
      <c r="K122" s="99"/>
      <c r="L122" s="42" t="s">
        <v>182</v>
      </c>
      <c r="M122" s="42" t="s">
        <v>236</v>
      </c>
      <c r="N122" s="42"/>
      <c r="O122" s="42"/>
      <c r="P122" s="75"/>
      <c r="Q122" s="31"/>
    </row>
    <row r="123" spans="1:17" ht="90" x14ac:dyDescent="0.25">
      <c r="A123" s="29"/>
      <c r="B123" s="31"/>
      <c r="C123" s="29"/>
      <c r="D123" s="32" t="s">
        <v>238</v>
      </c>
      <c r="E123" s="31"/>
      <c r="F123" s="111" t="s">
        <v>232</v>
      </c>
      <c r="G123" s="42">
        <v>1</v>
      </c>
      <c r="H123" s="42"/>
      <c r="I123" s="42" t="s">
        <v>170</v>
      </c>
      <c r="J123" s="77"/>
      <c r="K123" s="99"/>
      <c r="L123" s="42" t="s">
        <v>182</v>
      </c>
      <c r="M123" s="42" t="s">
        <v>236</v>
      </c>
      <c r="N123" s="42" t="s">
        <v>239</v>
      </c>
      <c r="O123" s="42" t="s">
        <v>240</v>
      </c>
      <c r="P123" s="75"/>
      <c r="Q123" s="31"/>
    </row>
    <row r="124" spans="1:17" ht="75" x14ac:dyDescent="0.25">
      <c r="A124" s="29"/>
      <c r="B124" s="31"/>
      <c r="C124" s="29"/>
      <c r="D124" s="32" t="s">
        <v>241</v>
      </c>
      <c r="E124" s="31"/>
      <c r="F124" s="111" t="s">
        <v>232</v>
      </c>
      <c r="G124" s="42"/>
      <c r="H124" s="42"/>
      <c r="I124" s="42" t="s">
        <v>152</v>
      </c>
      <c r="J124" s="77"/>
      <c r="K124" s="99"/>
      <c r="L124" s="42" t="s">
        <v>182</v>
      </c>
      <c r="M124" s="42" t="s">
        <v>236</v>
      </c>
      <c r="N124" s="42" t="s">
        <v>239</v>
      </c>
      <c r="O124" s="42" t="s">
        <v>189</v>
      </c>
      <c r="P124" s="75" t="s">
        <v>166</v>
      </c>
      <c r="Q124" s="77" t="s">
        <v>194</v>
      </c>
    </row>
    <row r="125" spans="1:17" ht="60.75" thickBot="1" x14ac:dyDescent="0.3">
      <c r="A125" s="29"/>
      <c r="B125" s="31"/>
      <c r="C125" s="29"/>
      <c r="D125" s="32" t="s">
        <v>242</v>
      </c>
      <c r="E125" s="31"/>
      <c r="F125" s="111" t="s">
        <v>243</v>
      </c>
      <c r="G125" s="42" t="s">
        <v>152</v>
      </c>
      <c r="H125" s="42"/>
      <c r="I125" s="42" t="s">
        <v>152</v>
      </c>
      <c r="J125" s="77"/>
      <c r="K125" s="99" t="s">
        <v>244</v>
      </c>
      <c r="L125" s="42" t="s">
        <v>182</v>
      </c>
      <c r="M125" s="42" t="s">
        <v>189</v>
      </c>
      <c r="N125" s="42" t="s">
        <v>166</v>
      </c>
      <c r="O125" s="42" t="s">
        <v>127</v>
      </c>
      <c r="P125" s="75"/>
      <c r="Q125" s="31"/>
    </row>
    <row r="126" spans="1:17" ht="16.5" thickBot="1" x14ac:dyDescent="0.3">
      <c r="A126" s="17" t="s">
        <v>5</v>
      </c>
      <c r="B126" s="18"/>
      <c r="C126" s="19" t="s">
        <v>6</v>
      </c>
      <c r="D126" s="19" t="s">
        <v>7</v>
      </c>
      <c r="E126" s="19" t="s">
        <v>8</v>
      </c>
      <c r="F126" s="45" t="s">
        <v>9</v>
      </c>
      <c r="G126" s="40"/>
      <c r="H126" s="40"/>
      <c r="I126" s="40"/>
      <c r="J126" s="41"/>
      <c r="K126" s="40" t="s">
        <v>10</v>
      </c>
      <c r="L126" s="40"/>
      <c r="M126" s="40"/>
      <c r="N126" s="40"/>
      <c r="O126" s="40"/>
      <c r="P126" s="40"/>
      <c r="Q126" s="76"/>
    </row>
    <row r="127" spans="1:17" ht="15.75" thickBot="1" x14ac:dyDescent="0.3">
      <c r="A127" s="90" t="s">
        <v>11</v>
      </c>
      <c r="B127" s="95" t="s">
        <v>12</v>
      </c>
      <c r="C127" s="102"/>
      <c r="D127" s="91"/>
      <c r="E127" s="103"/>
      <c r="F127" s="107" t="s">
        <v>13</v>
      </c>
      <c r="G127" s="92" t="s">
        <v>14</v>
      </c>
      <c r="H127" s="92" t="s">
        <v>15</v>
      </c>
      <c r="I127" s="92" t="s">
        <v>16</v>
      </c>
      <c r="J127" s="108" t="s">
        <v>17</v>
      </c>
      <c r="K127" s="97" t="s">
        <v>18</v>
      </c>
      <c r="L127" s="92" t="s">
        <v>65</v>
      </c>
      <c r="M127" s="92" t="s">
        <v>19</v>
      </c>
      <c r="N127" s="92" t="s">
        <v>66</v>
      </c>
      <c r="O127" s="93" t="s">
        <v>19</v>
      </c>
      <c r="P127" s="93" t="s">
        <v>548</v>
      </c>
      <c r="Q127" s="94" t="s">
        <v>19</v>
      </c>
    </row>
    <row r="128" spans="1:17" ht="75.75" thickTop="1" x14ac:dyDescent="0.25">
      <c r="A128" s="29"/>
      <c r="B128" s="31"/>
      <c r="C128" s="29"/>
      <c r="D128" s="32" t="s">
        <v>245</v>
      </c>
      <c r="E128" s="31"/>
      <c r="F128" s="111" t="s">
        <v>243</v>
      </c>
      <c r="G128" s="42" t="s">
        <v>152</v>
      </c>
      <c r="H128" s="42"/>
      <c r="I128" s="42" t="s">
        <v>170</v>
      </c>
      <c r="J128" s="77"/>
      <c r="K128" s="99"/>
      <c r="L128" s="42" t="s">
        <v>166</v>
      </c>
      <c r="M128" s="42" t="s">
        <v>127</v>
      </c>
      <c r="N128" s="42"/>
      <c r="O128" s="42"/>
      <c r="P128" s="75"/>
      <c r="Q128" s="31"/>
    </row>
    <row r="129" spans="1:17" ht="90" x14ac:dyDescent="0.25">
      <c r="A129" s="29">
        <v>147</v>
      </c>
      <c r="B129" s="31">
        <v>151.9</v>
      </c>
      <c r="C129" s="29" t="s">
        <v>46</v>
      </c>
      <c r="D129" s="32" t="s">
        <v>246</v>
      </c>
      <c r="E129" s="31"/>
      <c r="F129" s="111" t="s">
        <v>243</v>
      </c>
      <c r="G129" s="42" t="s">
        <v>149</v>
      </c>
      <c r="H129" s="42"/>
      <c r="I129" s="42" t="s">
        <v>152</v>
      </c>
      <c r="J129" s="77"/>
      <c r="K129" s="99" t="s">
        <v>178</v>
      </c>
      <c r="L129" s="42" t="s">
        <v>166</v>
      </c>
      <c r="M129" s="42" t="s">
        <v>68</v>
      </c>
      <c r="N129" s="42" t="s">
        <v>157</v>
      </c>
      <c r="O129" s="42" t="s">
        <v>149</v>
      </c>
      <c r="P129" s="75"/>
      <c r="Q129" s="31"/>
    </row>
    <row r="130" spans="1:17" ht="75" x14ac:dyDescent="0.25">
      <c r="A130" s="29"/>
      <c r="B130" s="31"/>
      <c r="C130" s="29"/>
      <c r="D130" s="32" t="s">
        <v>247</v>
      </c>
      <c r="E130" s="31"/>
      <c r="F130" s="111" t="s">
        <v>158</v>
      </c>
      <c r="G130" s="42" t="s">
        <v>149</v>
      </c>
      <c r="H130" s="42"/>
      <c r="I130" s="42" t="s">
        <v>152</v>
      </c>
      <c r="J130" s="77"/>
      <c r="K130" s="99"/>
      <c r="L130" s="42"/>
      <c r="M130" s="42"/>
      <c r="N130" s="42"/>
      <c r="O130" s="42"/>
      <c r="P130" s="75"/>
      <c r="Q130" s="31"/>
    </row>
    <row r="131" spans="1:17" ht="60" x14ac:dyDescent="0.25">
      <c r="A131" s="29"/>
      <c r="B131" s="31"/>
      <c r="C131" s="29"/>
      <c r="D131" s="32" t="s">
        <v>248</v>
      </c>
      <c r="E131" s="31"/>
      <c r="F131" s="111" t="s">
        <v>158</v>
      </c>
      <c r="G131" s="42" t="s">
        <v>152</v>
      </c>
      <c r="H131" s="42"/>
      <c r="I131" s="42" t="s">
        <v>152</v>
      </c>
      <c r="J131" s="77"/>
      <c r="K131" s="99"/>
      <c r="L131" s="42" t="s">
        <v>182</v>
      </c>
      <c r="M131" s="42" t="s">
        <v>158</v>
      </c>
      <c r="N131" s="42" t="s">
        <v>166</v>
      </c>
      <c r="O131" s="42" t="s">
        <v>127</v>
      </c>
      <c r="P131" s="75"/>
      <c r="Q131" s="31"/>
    </row>
    <row r="132" spans="1:17" ht="60" x14ac:dyDescent="0.25">
      <c r="A132" s="29">
        <v>151.9</v>
      </c>
      <c r="B132" s="31">
        <v>156.96</v>
      </c>
      <c r="C132" s="29" t="s">
        <v>249</v>
      </c>
      <c r="D132" s="32" t="s">
        <v>250</v>
      </c>
      <c r="E132" s="31"/>
      <c r="F132" s="111" t="s">
        <v>243</v>
      </c>
      <c r="G132" s="42" t="s">
        <v>149</v>
      </c>
      <c r="H132" s="42"/>
      <c r="I132" s="42" t="s">
        <v>170</v>
      </c>
      <c r="J132" s="77"/>
      <c r="K132" s="99"/>
      <c r="L132" s="42" t="s">
        <v>166</v>
      </c>
      <c r="M132" s="42" t="s">
        <v>127</v>
      </c>
      <c r="N132" s="42"/>
      <c r="O132" s="42"/>
      <c r="P132" s="75"/>
      <c r="Q132" s="31"/>
    </row>
    <row r="133" spans="1:17" ht="45" x14ac:dyDescent="0.25">
      <c r="A133" s="29"/>
      <c r="B133" s="31"/>
      <c r="C133" s="29"/>
      <c r="D133" s="32" t="s">
        <v>251</v>
      </c>
      <c r="E133" s="31"/>
      <c r="F133" s="111" t="s">
        <v>243</v>
      </c>
      <c r="G133" s="42" t="s">
        <v>149</v>
      </c>
      <c r="H133" s="42"/>
      <c r="I133" s="42" t="s">
        <v>152</v>
      </c>
      <c r="J133" s="77"/>
      <c r="K133" s="99"/>
      <c r="L133" s="42" t="s">
        <v>166</v>
      </c>
      <c r="M133" s="42" t="s">
        <v>127</v>
      </c>
      <c r="N133" s="42" t="s">
        <v>182</v>
      </c>
      <c r="O133" s="42" t="s">
        <v>164</v>
      </c>
      <c r="P133" s="75"/>
      <c r="Q133" s="31"/>
    </row>
    <row r="134" spans="1:17" ht="60" x14ac:dyDescent="0.25">
      <c r="A134" s="29"/>
      <c r="B134" s="31"/>
      <c r="C134" s="29"/>
      <c r="D134" s="32" t="s">
        <v>252</v>
      </c>
      <c r="E134" s="31"/>
      <c r="F134" s="111" t="s">
        <v>243</v>
      </c>
      <c r="G134" s="42" t="s">
        <v>152</v>
      </c>
      <c r="H134" s="42"/>
      <c r="I134" s="42" t="s">
        <v>152</v>
      </c>
      <c r="J134" s="77"/>
      <c r="K134" s="99"/>
      <c r="L134" s="42" t="s">
        <v>182</v>
      </c>
      <c r="M134" s="42" t="s">
        <v>253</v>
      </c>
      <c r="N134" s="42"/>
      <c r="O134" s="42"/>
      <c r="P134" s="75"/>
      <c r="Q134" s="31"/>
    </row>
    <row r="135" spans="1:17" ht="75" x14ac:dyDescent="0.25">
      <c r="A135" s="29">
        <v>156.96</v>
      </c>
      <c r="B135" s="31">
        <v>159</v>
      </c>
      <c r="C135" s="29" t="s">
        <v>133</v>
      </c>
      <c r="D135" s="32" t="s">
        <v>254</v>
      </c>
      <c r="E135" s="31"/>
      <c r="F135" s="111" t="s">
        <v>158</v>
      </c>
      <c r="G135" s="42" t="s">
        <v>170</v>
      </c>
      <c r="H135" s="42"/>
      <c r="I135" s="42" t="s">
        <v>152</v>
      </c>
      <c r="J135" s="77"/>
      <c r="K135" s="99"/>
      <c r="L135" s="42" t="s">
        <v>182</v>
      </c>
      <c r="M135" s="42" t="s">
        <v>189</v>
      </c>
      <c r="N135" s="42" t="s">
        <v>166</v>
      </c>
      <c r="O135" s="42" t="s">
        <v>150</v>
      </c>
      <c r="P135" s="75"/>
      <c r="Q135" s="31"/>
    </row>
    <row r="136" spans="1:17" ht="90" x14ac:dyDescent="0.25">
      <c r="A136" s="29">
        <v>159</v>
      </c>
      <c r="B136" s="31">
        <v>168.41</v>
      </c>
      <c r="C136" s="29" t="s">
        <v>255</v>
      </c>
      <c r="D136" s="32" t="s">
        <v>256</v>
      </c>
      <c r="E136" s="31"/>
      <c r="F136" s="111" t="s">
        <v>158</v>
      </c>
      <c r="G136" s="42"/>
      <c r="H136" s="42"/>
      <c r="I136" s="42" t="s">
        <v>170</v>
      </c>
      <c r="J136" s="77"/>
      <c r="K136" s="99"/>
      <c r="L136" s="42" t="s">
        <v>182</v>
      </c>
      <c r="M136" s="42" t="s">
        <v>240</v>
      </c>
      <c r="N136" s="42" t="s">
        <v>239</v>
      </c>
      <c r="O136" s="42" t="s">
        <v>164</v>
      </c>
      <c r="P136" s="75"/>
      <c r="Q136" s="31"/>
    </row>
    <row r="137" spans="1:17" ht="120" x14ac:dyDescent="0.25">
      <c r="A137" s="29"/>
      <c r="B137" s="31"/>
      <c r="C137" s="29"/>
      <c r="D137" s="32" t="s">
        <v>257</v>
      </c>
      <c r="E137" s="31"/>
      <c r="F137" s="111" t="s">
        <v>158</v>
      </c>
      <c r="G137" s="42" t="s">
        <v>152</v>
      </c>
      <c r="H137" s="42"/>
      <c r="I137" s="42" t="s">
        <v>170</v>
      </c>
      <c r="J137" s="77"/>
      <c r="K137" s="99"/>
      <c r="L137" s="42" t="s">
        <v>182</v>
      </c>
      <c r="M137" s="42" t="s">
        <v>236</v>
      </c>
      <c r="N137" s="42" t="s">
        <v>239</v>
      </c>
      <c r="O137" s="42" t="s">
        <v>169</v>
      </c>
      <c r="P137" s="75"/>
      <c r="Q137" s="31"/>
    </row>
    <row r="138" spans="1:17" ht="75" x14ac:dyDescent="0.25">
      <c r="A138" s="29"/>
      <c r="B138" s="31"/>
      <c r="C138" s="29"/>
      <c r="D138" s="32" t="s">
        <v>258</v>
      </c>
      <c r="E138" s="31"/>
      <c r="F138" s="111" t="s">
        <v>158</v>
      </c>
      <c r="G138" s="42"/>
      <c r="H138" s="42"/>
      <c r="I138" s="42" t="s">
        <v>170</v>
      </c>
      <c r="J138" s="77"/>
      <c r="K138" s="99"/>
      <c r="L138" s="42" t="s">
        <v>182</v>
      </c>
      <c r="M138" s="42" t="s">
        <v>240</v>
      </c>
      <c r="N138" s="42" t="s">
        <v>239</v>
      </c>
      <c r="O138" s="42" t="s">
        <v>189</v>
      </c>
      <c r="P138" s="75"/>
      <c r="Q138" s="31"/>
    </row>
    <row r="139" spans="1:17" ht="75" x14ac:dyDescent="0.25">
      <c r="A139" s="29"/>
      <c r="B139" s="31"/>
      <c r="C139" s="29"/>
      <c r="D139" s="32" t="s">
        <v>260</v>
      </c>
      <c r="E139" s="31"/>
      <c r="F139" s="111" t="s">
        <v>243</v>
      </c>
      <c r="G139" s="42"/>
      <c r="H139" s="42"/>
      <c r="I139" s="42" t="s">
        <v>170</v>
      </c>
      <c r="J139" s="77"/>
      <c r="K139" s="99"/>
      <c r="L139" s="42" t="s">
        <v>182</v>
      </c>
      <c r="M139" s="42" t="s">
        <v>259</v>
      </c>
      <c r="N139" s="42" t="s">
        <v>239</v>
      </c>
      <c r="O139" s="42" t="s">
        <v>189</v>
      </c>
      <c r="P139" s="75"/>
      <c r="Q139" s="31"/>
    </row>
    <row r="140" spans="1:17" ht="60" x14ac:dyDescent="0.25">
      <c r="A140" s="29"/>
      <c r="B140" s="31"/>
      <c r="C140" s="29"/>
      <c r="D140" s="32" t="s">
        <v>261</v>
      </c>
      <c r="E140" s="31"/>
      <c r="F140" s="111" t="s">
        <v>243</v>
      </c>
      <c r="G140" s="42" t="s">
        <v>170</v>
      </c>
      <c r="H140" s="42"/>
      <c r="I140" s="42" t="s">
        <v>170</v>
      </c>
      <c r="J140" s="77"/>
      <c r="K140" s="99"/>
      <c r="L140" s="42" t="s">
        <v>182</v>
      </c>
      <c r="M140" s="42" t="s">
        <v>240</v>
      </c>
      <c r="N140" s="42" t="s">
        <v>239</v>
      </c>
      <c r="O140" s="42" t="s">
        <v>240</v>
      </c>
      <c r="P140" s="75"/>
      <c r="Q140" s="31"/>
    </row>
    <row r="141" spans="1:17" ht="75.75" thickBot="1" x14ac:dyDescent="0.3">
      <c r="A141" s="29"/>
      <c r="B141" s="31"/>
      <c r="C141" s="29"/>
      <c r="D141" s="32" t="s">
        <v>262</v>
      </c>
      <c r="E141" s="31"/>
      <c r="F141" s="111" t="s">
        <v>243</v>
      </c>
      <c r="G141" s="42"/>
      <c r="H141" s="42"/>
      <c r="I141" s="42" t="s">
        <v>170</v>
      </c>
      <c r="J141" s="77"/>
      <c r="K141" s="99"/>
      <c r="L141" s="51" t="s">
        <v>263</v>
      </c>
      <c r="M141" s="42"/>
      <c r="N141" s="42"/>
      <c r="O141" s="42"/>
      <c r="P141" s="75"/>
      <c r="Q141" s="31"/>
    </row>
    <row r="142" spans="1:17" ht="16.5" thickBot="1" x14ac:dyDescent="0.3">
      <c r="A142" s="17" t="s">
        <v>5</v>
      </c>
      <c r="B142" s="18"/>
      <c r="C142" s="19" t="s">
        <v>6</v>
      </c>
      <c r="D142" s="19" t="s">
        <v>7</v>
      </c>
      <c r="E142" s="19" t="s">
        <v>8</v>
      </c>
      <c r="F142" s="45" t="s">
        <v>9</v>
      </c>
      <c r="G142" s="40"/>
      <c r="H142" s="40"/>
      <c r="I142" s="40"/>
      <c r="J142" s="41"/>
      <c r="K142" s="40" t="s">
        <v>10</v>
      </c>
      <c r="L142" s="40"/>
      <c r="M142" s="40"/>
      <c r="N142" s="40"/>
      <c r="O142" s="40"/>
      <c r="P142" s="40"/>
      <c r="Q142" s="76"/>
    </row>
    <row r="143" spans="1:17" ht="15.75" thickBot="1" x14ac:dyDescent="0.3">
      <c r="A143" s="90" t="s">
        <v>11</v>
      </c>
      <c r="B143" s="95" t="s">
        <v>12</v>
      </c>
      <c r="C143" s="102"/>
      <c r="D143" s="91"/>
      <c r="E143" s="103"/>
      <c r="F143" s="107" t="s">
        <v>13</v>
      </c>
      <c r="G143" s="92" t="s">
        <v>14</v>
      </c>
      <c r="H143" s="92" t="s">
        <v>15</v>
      </c>
      <c r="I143" s="92" t="s">
        <v>16</v>
      </c>
      <c r="J143" s="108" t="s">
        <v>17</v>
      </c>
      <c r="K143" s="97" t="s">
        <v>18</v>
      </c>
      <c r="L143" s="92" t="s">
        <v>65</v>
      </c>
      <c r="M143" s="92" t="s">
        <v>19</v>
      </c>
      <c r="N143" s="92" t="s">
        <v>66</v>
      </c>
      <c r="O143" s="93" t="s">
        <v>19</v>
      </c>
      <c r="P143" s="93" t="s">
        <v>548</v>
      </c>
      <c r="Q143" s="94" t="s">
        <v>19</v>
      </c>
    </row>
    <row r="144" spans="1:17" ht="75.75" thickTop="1" x14ac:dyDescent="0.25">
      <c r="A144" s="29">
        <v>168.41</v>
      </c>
      <c r="B144" s="31">
        <v>171.38</v>
      </c>
      <c r="C144" s="29" t="s">
        <v>267</v>
      </c>
      <c r="D144" s="32" t="s">
        <v>264</v>
      </c>
      <c r="E144" s="31"/>
      <c r="F144" s="111" t="s">
        <v>265</v>
      </c>
      <c r="G144" s="42"/>
      <c r="H144" s="42"/>
      <c r="I144" s="42"/>
      <c r="J144" s="77"/>
      <c r="K144" s="99"/>
      <c r="L144" s="42" t="s">
        <v>182</v>
      </c>
      <c r="M144" s="42" t="s">
        <v>240</v>
      </c>
      <c r="N144" s="42" t="s">
        <v>239</v>
      </c>
      <c r="O144" s="42" t="s">
        <v>240</v>
      </c>
      <c r="P144" s="75"/>
      <c r="Q144" s="31"/>
    </row>
    <row r="145" spans="1:17" ht="90" x14ac:dyDescent="0.25">
      <c r="A145" s="29"/>
      <c r="B145" s="31"/>
      <c r="C145" s="29"/>
      <c r="D145" s="32" t="s">
        <v>266</v>
      </c>
      <c r="E145" s="31"/>
      <c r="F145" s="111" t="s">
        <v>243</v>
      </c>
      <c r="G145" s="42"/>
      <c r="H145" s="42"/>
      <c r="I145" s="42" t="s">
        <v>170</v>
      </c>
      <c r="J145" s="77"/>
      <c r="K145" s="99" t="s">
        <v>158</v>
      </c>
      <c r="L145" s="42" t="s">
        <v>182</v>
      </c>
      <c r="M145" s="42" t="s">
        <v>189</v>
      </c>
      <c r="N145" s="42" t="s">
        <v>239</v>
      </c>
      <c r="O145" s="42" t="s">
        <v>240</v>
      </c>
      <c r="P145" s="75" t="s">
        <v>166</v>
      </c>
      <c r="Q145" s="77" t="s">
        <v>127</v>
      </c>
    </row>
    <row r="146" spans="1:17" ht="105" x14ac:dyDescent="0.25">
      <c r="A146" s="29">
        <v>171.38</v>
      </c>
      <c r="B146" s="31">
        <v>178.53</v>
      </c>
      <c r="C146" s="105" t="s">
        <v>268</v>
      </c>
      <c r="D146" s="32" t="s">
        <v>269</v>
      </c>
      <c r="E146" s="31"/>
      <c r="F146" s="111" t="s">
        <v>243</v>
      </c>
      <c r="G146" s="42" t="s">
        <v>152</v>
      </c>
      <c r="H146" s="42"/>
      <c r="I146" s="42" t="s">
        <v>170</v>
      </c>
      <c r="J146" s="77"/>
      <c r="K146" s="99"/>
      <c r="L146" s="42" t="s">
        <v>166</v>
      </c>
      <c r="M146" s="42" t="s">
        <v>198</v>
      </c>
      <c r="N146" s="42"/>
      <c r="O146" s="42"/>
      <c r="P146" s="75"/>
      <c r="Q146" s="31"/>
    </row>
    <row r="147" spans="1:17" ht="105" x14ac:dyDescent="0.25">
      <c r="A147" s="29"/>
      <c r="B147" s="31"/>
      <c r="C147" s="29"/>
      <c r="D147" s="32" t="s">
        <v>270</v>
      </c>
      <c r="E147" s="31"/>
      <c r="F147" s="111" t="s">
        <v>243</v>
      </c>
      <c r="G147" s="42" t="s">
        <v>152</v>
      </c>
      <c r="H147" s="42"/>
      <c r="I147" s="42" t="s">
        <v>170</v>
      </c>
      <c r="J147" s="77"/>
      <c r="K147" s="99"/>
      <c r="L147" s="42" t="s">
        <v>166</v>
      </c>
      <c r="M147" s="42" t="s">
        <v>198</v>
      </c>
      <c r="N147" s="42"/>
      <c r="O147" s="42"/>
      <c r="P147" s="75"/>
      <c r="Q147" s="31"/>
    </row>
    <row r="148" spans="1:17" ht="60" x14ac:dyDescent="0.25">
      <c r="A148" s="29"/>
      <c r="B148" s="31"/>
      <c r="C148" s="29"/>
      <c r="D148" s="32" t="s">
        <v>271</v>
      </c>
      <c r="E148" s="31"/>
      <c r="F148" s="111"/>
      <c r="G148" s="42"/>
      <c r="H148" s="42"/>
      <c r="I148" s="42"/>
      <c r="J148" s="77"/>
      <c r="K148" s="99"/>
      <c r="L148" s="42"/>
      <c r="M148" s="42"/>
      <c r="N148" s="42"/>
      <c r="O148" s="42"/>
      <c r="P148" s="75"/>
      <c r="Q148" s="31"/>
    </row>
    <row r="149" spans="1:17" ht="60" x14ac:dyDescent="0.25">
      <c r="A149" s="29"/>
      <c r="B149" s="31"/>
      <c r="C149" s="29"/>
      <c r="D149" s="32" t="s">
        <v>272</v>
      </c>
      <c r="E149" s="31"/>
      <c r="F149" s="111" t="s">
        <v>243</v>
      </c>
      <c r="G149" s="42" t="s">
        <v>149</v>
      </c>
      <c r="H149" s="42"/>
      <c r="I149" s="42" t="s">
        <v>273</v>
      </c>
      <c r="J149" s="77"/>
      <c r="K149" s="99"/>
      <c r="L149" s="42"/>
      <c r="M149" s="42"/>
      <c r="N149" s="42"/>
      <c r="O149" s="42"/>
      <c r="P149" s="75"/>
      <c r="Q149" s="31"/>
    </row>
    <row r="150" spans="1:17" ht="75" x14ac:dyDescent="0.25">
      <c r="A150" s="29"/>
      <c r="B150" s="31"/>
      <c r="C150" s="29"/>
      <c r="D150" s="32" t="s">
        <v>274</v>
      </c>
      <c r="E150" s="31"/>
      <c r="F150" s="111" t="s">
        <v>243</v>
      </c>
      <c r="G150" s="42" t="s">
        <v>152</v>
      </c>
      <c r="H150" s="42"/>
      <c r="I150" s="42" t="s">
        <v>273</v>
      </c>
      <c r="J150" s="77"/>
      <c r="K150" s="99"/>
      <c r="L150" s="42" t="s">
        <v>166</v>
      </c>
      <c r="M150" s="42" t="s">
        <v>127</v>
      </c>
      <c r="N150" s="42"/>
      <c r="O150" s="42"/>
      <c r="P150" s="75"/>
      <c r="Q150" s="31"/>
    </row>
    <row r="151" spans="1:17" ht="60" x14ac:dyDescent="0.25">
      <c r="A151" s="29">
        <v>178.53</v>
      </c>
      <c r="B151" s="31">
        <v>179.28</v>
      </c>
      <c r="C151" s="29" t="s">
        <v>275</v>
      </c>
      <c r="D151" s="32" t="s">
        <v>276</v>
      </c>
      <c r="E151" s="31"/>
      <c r="F151" s="111" t="s">
        <v>158</v>
      </c>
      <c r="G151" s="42"/>
      <c r="H151" s="42"/>
      <c r="I151" s="42" t="s">
        <v>158</v>
      </c>
      <c r="J151" s="77"/>
      <c r="K151" s="99"/>
      <c r="L151" s="42"/>
      <c r="M151" s="42"/>
      <c r="N151" s="42"/>
      <c r="O151" s="42"/>
      <c r="P151" s="75"/>
      <c r="Q151" s="31"/>
    </row>
    <row r="152" spans="1:17" ht="60" x14ac:dyDescent="0.25">
      <c r="A152" s="29">
        <v>179.28</v>
      </c>
      <c r="B152" s="31">
        <v>182.33</v>
      </c>
      <c r="C152" s="29" t="s">
        <v>277</v>
      </c>
      <c r="D152" s="32" t="s">
        <v>278</v>
      </c>
      <c r="E152" s="31"/>
      <c r="F152" s="111" t="s">
        <v>158</v>
      </c>
      <c r="G152" s="42"/>
      <c r="H152" s="42"/>
      <c r="I152" s="42" t="s">
        <v>279</v>
      </c>
      <c r="J152" s="77"/>
      <c r="K152" s="99"/>
      <c r="L152" s="42" t="s">
        <v>182</v>
      </c>
      <c r="M152" s="42" t="s">
        <v>240</v>
      </c>
      <c r="N152" s="42" t="s">
        <v>166</v>
      </c>
      <c r="O152" s="42" t="s">
        <v>198</v>
      </c>
      <c r="P152" s="75"/>
      <c r="Q152" s="31"/>
    </row>
    <row r="153" spans="1:17" ht="90" x14ac:dyDescent="0.25">
      <c r="A153" s="29"/>
      <c r="B153" s="31"/>
      <c r="C153" s="29"/>
      <c r="D153" s="32" t="s">
        <v>281</v>
      </c>
      <c r="E153" s="31"/>
      <c r="F153" s="111" t="s">
        <v>158</v>
      </c>
      <c r="G153" s="42"/>
      <c r="H153" s="42"/>
      <c r="I153" s="42" t="s">
        <v>280</v>
      </c>
      <c r="J153" s="77"/>
      <c r="K153" s="99" t="s">
        <v>158</v>
      </c>
      <c r="L153" s="42" t="s">
        <v>182</v>
      </c>
      <c r="M153" s="42" t="s">
        <v>189</v>
      </c>
      <c r="N153" s="42" t="s">
        <v>166</v>
      </c>
      <c r="O153" s="42" t="s">
        <v>198</v>
      </c>
      <c r="P153" s="75"/>
      <c r="Q153" s="31"/>
    </row>
    <row r="154" spans="1:17" ht="105" x14ac:dyDescent="0.25">
      <c r="A154" s="29">
        <v>182.33</v>
      </c>
      <c r="B154" s="31">
        <v>183.28</v>
      </c>
      <c r="C154" s="29" t="s">
        <v>282</v>
      </c>
      <c r="D154" s="32" t="s">
        <v>283</v>
      </c>
      <c r="E154" s="31"/>
      <c r="F154" s="111" t="s">
        <v>158</v>
      </c>
      <c r="G154" s="42"/>
      <c r="H154" s="42"/>
      <c r="I154" s="42" t="s">
        <v>158</v>
      </c>
      <c r="J154" s="77"/>
      <c r="K154" s="99" t="s">
        <v>169</v>
      </c>
      <c r="L154" s="42"/>
      <c r="M154" s="42"/>
      <c r="N154" s="42"/>
      <c r="O154" s="42"/>
      <c r="P154" s="75"/>
      <c r="Q154" s="31"/>
    </row>
    <row r="155" spans="1:17" ht="60" x14ac:dyDescent="0.25">
      <c r="A155" s="29">
        <v>183.28</v>
      </c>
      <c r="B155" s="31">
        <v>183.56</v>
      </c>
      <c r="C155" s="29" t="s">
        <v>289</v>
      </c>
      <c r="D155" s="32" t="s">
        <v>284</v>
      </c>
      <c r="E155" s="31" t="s">
        <v>285</v>
      </c>
      <c r="F155" s="111" t="s">
        <v>286</v>
      </c>
      <c r="G155" s="42"/>
      <c r="H155" s="42"/>
      <c r="I155" s="42" t="s">
        <v>287</v>
      </c>
      <c r="J155" s="77"/>
      <c r="K155" s="99" t="s">
        <v>164</v>
      </c>
      <c r="L155" s="42" t="s">
        <v>182</v>
      </c>
      <c r="M155" s="51" t="s">
        <v>288</v>
      </c>
      <c r="N155" s="42"/>
      <c r="O155" s="42"/>
      <c r="P155" s="75"/>
      <c r="Q155" s="31"/>
    </row>
    <row r="156" spans="1:17" ht="75.75" thickBot="1" x14ac:dyDescent="0.3">
      <c r="A156" s="29">
        <v>183.56</v>
      </c>
      <c r="B156" s="31">
        <v>184.4</v>
      </c>
      <c r="C156" s="29" t="s">
        <v>255</v>
      </c>
      <c r="D156" s="32" t="s">
        <v>290</v>
      </c>
      <c r="E156" s="31"/>
      <c r="F156" s="111" t="s">
        <v>152</v>
      </c>
      <c r="G156" s="42"/>
      <c r="H156" s="42"/>
      <c r="I156" s="42" t="s">
        <v>243</v>
      </c>
      <c r="J156" s="77"/>
      <c r="K156" s="99" t="s">
        <v>189</v>
      </c>
      <c r="L156" s="42" t="s">
        <v>182</v>
      </c>
      <c r="M156" s="42" t="s">
        <v>164</v>
      </c>
      <c r="N156" s="42"/>
      <c r="O156" s="42"/>
      <c r="P156" s="75"/>
      <c r="Q156" s="31"/>
    </row>
    <row r="157" spans="1:17" ht="16.5" thickBot="1" x14ac:dyDescent="0.3">
      <c r="A157" s="17" t="s">
        <v>5</v>
      </c>
      <c r="B157" s="18"/>
      <c r="C157" s="19" t="s">
        <v>6</v>
      </c>
      <c r="D157" s="19" t="s">
        <v>7</v>
      </c>
      <c r="E157" s="19" t="s">
        <v>8</v>
      </c>
      <c r="F157" s="45" t="s">
        <v>9</v>
      </c>
      <c r="G157" s="40"/>
      <c r="H157" s="40"/>
      <c r="I157" s="40"/>
      <c r="J157" s="41"/>
      <c r="K157" s="40" t="s">
        <v>10</v>
      </c>
      <c r="L157" s="40"/>
      <c r="M157" s="40"/>
      <c r="N157" s="40"/>
      <c r="O157" s="40"/>
      <c r="P157" s="40"/>
      <c r="Q157" s="76"/>
    </row>
    <row r="158" spans="1:17" ht="15.75" thickBot="1" x14ac:dyDescent="0.3">
      <c r="A158" s="90" t="s">
        <v>11</v>
      </c>
      <c r="B158" s="95" t="s">
        <v>12</v>
      </c>
      <c r="C158" s="102"/>
      <c r="D158" s="91"/>
      <c r="E158" s="103"/>
      <c r="F158" s="107" t="s">
        <v>13</v>
      </c>
      <c r="G158" s="92" t="s">
        <v>14</v>
      </c>
      <c r="H158" s="92" t="s">
        <v>15</v>
      </c>
      <c r="I158" s="92" t="s">
        <v>16</v>
      </c>
      <c r="J158" s="108" t="s">
        <v>17</v>
      </c>
      <c r="K158" s="97" t="s">
        <v>18</v>
      </c>
      <c r="L158" s="92" t="s">
        <v>65</v>
      </c>
      <c r="M158" s="92" t="s">
        <v>19</v>
      </c>
      <c r="N158" s="92" t="s">
        <v>66</v>
      </c>
      <c r="O158" s="93" t="s">
        <v>19</v>
      </c>
      <c r="P158" s="93" t="s">
        <v>548</v>
      </c>
      <c r="Q158" s="94" t="s">
        <v>19</v>
      </c>
    </row>
    <row r="159" spans="1:17" ht="60.75" thickTop="1" x14ac:dyDescent="0.25">
      <c r="A159" s="29">
        <v>184.4</v>
      </c>
      <c r="B159" s="31">
        <v>184.83</v>
      </c>
      <c r="C159" s="29" t="s">
        <v>291</v>
      </c>
      <c r="D159" s="32" t="s">
        <v>292</v>
      </c>
      <c r="E159" s="31"/>
      <c r="F159" s="111" t="s">
        <v>152</v>
      </c>
      <c r="G159" s="42"/>
      <c r="H159" s="42"/>
      <c r="I159" s="42" t="s">
        <v>152</v>
      </c>
      <c r="J159" s="77"/>
      <c r="K159" s="99"/>
      <c r="L159" s="42" t="s">
        <v>182</v>
      </c>
      <c r="M159" s="42" t="s">
        <v>169</v>
      </c>
      <c r="N159" s="42"/>
      <c r="O159" s="42"/>
      <c r="P159" s="75"/>
      <c r="Q159" s="31"/>
    </row>
    <row r="160" spans="1:17" ht="90" x14ac:dyDescent="0.25">
      <c r="A160" s="29">
        <v>184.83</v>
      </c>
      <c r="B160" s="31">
        <v>186.55</v>
      </c>
      <c r="C160" s="29" t="s">
        <v>293</v>
      </c>
      <c r="D160" s="32" t="s">
        <v>330</v>
      </c>
      <c r="E160" s="31"/>
      <c r="F160" s="111" t="s">
        <v>149</v>
      </c>
      <c r="G160" s="42"/>
      <c r="H160" s="42"/>
      <c r="I160" s="51" t="s">
        <v>294</v>
      </c>
      <c r="J160" s="77"/>
      <c r="K160" s="99"/>
      <c r="L160" s="42"/>
      <c r="M160" s="42"/>
      <c r="N160" s="42"/>
      <c r="O160" s="42"/>
      <c r="P160" s="75"/>
      <c r="Q160" s="31"/>
    </row>
    <row r="161" spans="1:17" ht="90" x14ac:dyDescent="0.25">
      <c r="A161" s="29"/>
      <c r="B161" s="31"/>
      <c r="C161" s="29"/>
      <c r="D161" s="32" t="s">
        <v>329</v>
      </c>
      <c r="E161" s="31"/>
      <c r="F161" s="111"/>
      <c r="G161" s="42"/>
      <c r="H161" s="42"/>
      <c r="I161" s="51"/>
      <c r="J161" s="77"/>
      <c r="K161" s="99"/>
      <c r="L161" s="42"/>
      <c r="M161" s="42"/>
      <c r="N161" s="42"/>
      <c r="O161" s="42"/>
      <c r="P161" s="75"/>
      <c r="Q161" s="31"/>
    </row>
    <row r="162" spans="1:17" ht="45" x14ac:dyDescent="0.25">
      <c r="A162" s="29"/>
      <c r="B162" s="31"/>
      <c r="C162" s="29"/>
      <c r="D162" s="32" t="s">
        <v>331</v>
      </c>
      <c r="E162" s="31"/>
      <c r="F162" s="111"/>
      <c r="G162" s="42"/>
      <c r="H162" s="42"/>
      <c r="I162" s="51"/>
      <c r="J162" s="77"/>
      <c r="K162" s="99"/>
      <c r="L162" s="42"/>
      <c r="M162" s="42"/>
      <c r="N162" s="42"/>
      <c r="O162" s="42"/>
      <c r="P162" s="75"/>
      <c r="Q162" s="31"/>
    </row>
    <row r="163" spans="1:17" ht="45" x14ac:dyDescent="0.25">
      <c r="A163" s="29">
        <v>186.55</v>
      </c>
      <c r="B163" s="31">
        <v>187.42</v>
      </c>
      <c r="C163" s="29" t="s">
        <v>295</v>
      </c>
      <c r="D163" s="32" t="s">
        <v>296</v>
      </c>
      <c r="E163" s="31"/>
      <c r="F163" s="111" t="s">
        <v>149</v>
      </c>
      <c r="G163" s="42"/>
      <c r="H163" s="42"/>
      <c r="I163" s="42" t="s">
        <v>149</v>
      </c>
      <c r="J163" s="77"/>
      <c r="K163" s="99" t="s">
        <v>183</v>
      </c>
      <c r="L163" s="42" t="s">
        <v>177</v>
      </c>
      <c r="M163" s="42" t="s">
        <v>152</v>
      </c>
      <c r="N163" s="42"/>
      <c r="O163" s="42"/>
      <c r="P163" s="75"/>
      <c r="Q163" s="31"/>
    </row>
    <row r="164" spans="1:17" ht="45" x14ac:dyDescent="0.25">
      <c r="A164" s="29">
        <v>187.42</v>
      </c>
      <c r="B164" s="31">
        <v>188.96</v>
      </c>
      <c r="C164" s="29" t="s">
        <v>297</v>
      </c>
      <c r="D164" s="32" t="s">
        <v>298</v>
      </c>
      <c r="E164" s="31"/>
      <c r="F164" s="111" t="s">
        <v>164</v>
      </c>
      <c r="G164" s="42"/>
      <c r="H164" s="42"/>
      <c r="I164" s="42" t="s">
        <v>170</v>
      </c>
      <c r="J164" s="77"/>
      <c r="K164" s="99"/>
      <c r="L164" s="42"/>
      <c r="M164" s="42"/>
      <c r="N164" s="42"/>
      <c r="O164" s="42"/>
      <c r="P164" s="75"/>
      <c r="Q164" s="31"/>
    </row>
    <row r="165" spans="1:17" ht="45" x14ac:dyDescent="0.25">
      <c r="A165" s="29">
        <v>188.96</v>
      </c>
      <c r="B165" s="31">
        <v>189.8</v>
      </c>
      <c r="C165" s="29" t="s">
        <v>299</v>
      </c>
      <c r="D165" s="32" t="s">
        <v>300</v>
      </c>
      <c r="E165" s="31"/>
      <c r="F165" s="111" t="s">
        <v>149</v>
      </c>
      <c r="G165" s="42"/>
      <c r="H165" s="42"/>
      <c r="I165" s="42" t="s">
        <v>243</v>
      </c>
      <c r="J165" s="77"/>
      <c r="K165" s="99"/>
      <c r="L165" s="42"/>
      <c r="M165" s="42"/>
      <c r="N165" s="42"/>
      <c r="O165" s="42"/>
      <c r="P165" s="75"/>
      <c r="Q165" s="31"/>
    </row>
    <row r="166" spans="1:17" ht="60" x14ac:dyDescent="0.25">
      <c r="A166" s="29">
        <v>189.8</v>
      </c>
      <c r="B166" s="31">
        <v>191.2</v>
      </c>
      <c r="C166" s="29" t="s">
        <v>301</v>
      </c>
      <c r="D166" s="32" t="s">
        <v>305</v>
      </c>
      <c r="E166" s="31" t="s">
        <v>303</v>
      </c>
      <c r="F166" s="111" t="s">
        <v>149</v>
      </c>
      <c r="G166" s="42"/>
      <c r="H166" s="42"/>
      <c r="I166" s="42" t="s">
        <v>158</v>
      </c>
      <c r="J166" s="77"/>
      <c r="K166" s="99" t="s">
        <v>302</v>
      </c>
      <c r="L166" s="42" t="s">
        <v>177</v>
      </c>
      <c r="M166" s="42" t="s">
        <v>164</v>
      </c>
      <c r="N166" s="42"/>
      <c r="O166" s="42"/>
      <c r="P166" s="75"/>
      <c r="Q166" s="31"/>
    </row>
    <row r="167" spans="1:17" ht="60" x14ac:dyDescent="0.25">
      <c r="A167" s="29">
        <v>191.2</v>
      </c>
      <c r="B167" s="31">
        <v>192.4</v>
      </c>
      <c r="C167" s="29" t="s">
        <v>304</v>
      </c>
      <c r="D167" s="32" t="s">
        <v>306</v>
      </c>
      <c r="E167" s="31"/>
      <c r="F167" s="111" t="s">
        <v>152</v>
      </c>
      <c r="G167" s="42"/>
      <c r="H167" s="42"/>
      <c r="I167" s="42" t="s">
        <v>243</v>
      </c>
      <c r="J167" s="77"/>
      <c r="K167" s="99" t="s">
        <v>158</v>
      </c>
      <c r="L167" s="42"/>
      <c r="M167" s="42"/>
      <c r="N167" s="42"/>
      <c r="O167" s="42"/>
      <c r="P167" s="75"/>
      <c r="Q167" s="31"/>
    </row>
    <row r="168" spans="1:17" ht="45" x14ac:dyDescent="0.25">
      <c r="A168" s="29">
        <v>192.4</v>
      </c>
      <c r="B168" s="31">
        <v>193.07</v>
      </c>
      <c r="C168" s="29" t="s">
        <v>307</v>
      </c>
      <c r="D168" s="32" t="s">
        <v>308</v>
      </c>
      <c r="E168" s="31"/>
      <c r="F168" s="111" t="s">
        <v>152</v>
      </c>
      <c r="G168" s="42"/>
      <c r="H168" s="42"/>
      <c r="I168" s="51" t="s">
        <v>309</v>
      </c>
      <c r="J168" s="77"/>
      <c r="K168" s="99" t="s">
        <v>178</v>
      </c>
      <c r="L168" s="42"/>
      <c r="M168" s="42"/>
      <c r="N168" s="42"/>
      <c r="O168" s="42"/>
      <c r="P168" s="75"/>
      <c r="Q168" s="31"/>
    </row>
    <row r="169" spans="1:17" ht="75" x14ac:dyDescent="0.25">
      <c r="A169" s="29">
        <v>193.07</v>
      </c>
      <c r="B169" s="31">
        <v>198</v>
      </c>
      <c r="C169" s="29" t="s">
        <v>310</v>
      </c>
      <c r="D169" s="32" t="s">
        <v>311</v>
      </c>
      <c r="E169" s="31"/>
      <c r="F169" s="111" t="s">
        <v>243</v>
      </c>
      <c r="G169" s="42" t="s">
        <v>170</v>
      </c>
      <c r="H169" s="42"/>
      <c r="I169" s="42" t="s">
        <v>170</v>
      </c>
      <c r="J169" s="77"/>
      <c r="K169" s="99" t="s">
        <v>190</v>
      </c>
      <c r="L169" s="42" t="s">
        <v>168</v>
      </c>
      <c r="M169" s="42" t="s">
        <v>152</v>
      </c>
      <c r="N169" s="42"/>
      <c r="O169" s="42"/>
      <c r="P169" s="75"/>
      <c r="Q169" s="31"/>
    </row>
    <row r="170" spans="1:17" ht="120" x14ac:dyDescent="0.25">
      <c r="A170" s="29">
        <v>198</v>
      </c>
      <c r="B170" s="31"/>
      <c r="C170" s="29"/>
      <c r="D170" s="32" t="s">
        <v>312</v>
      </c>
      <c r="E170" s="31" t="s">
        <v>313</v>
      </c>
      <c r="F170" s="111" t="s">
        <v>158</v>
      </c>
      <c r="G170" s="42"/>
      <c r="H170" s="42"/>
      <c r="I170" s="42" t="s">
        <v>152</v>
      </c>
      <c r="J170" s="77"/>
      <c r="K170" s="99" t="s">
        <v>169</v>
      </c>
      <c r="L170" s="42" t="s">
        <v>168</v>
      </c>
      <c r="M170" s="42" t="s">
        <v>314</v>
      </c>
      <c r="N170" s="42"/>
      <c r="O170" s="42"/>
      <c r="P170" s="75"/>
      <c r="Q170" s="31"/>
    </row>
    <row r="171" spans="1:17" ht="135" x14ac:dyDescent="0.25">
      <c r="A171" s="29"/>
      <c r="B171" s="31"/>
      <c r="C171" s="29"/>
      <c r="D171" s="32" t="s">
        <v>315</v>
      </c>
      <c r="E171" s="31" t="s">
        <v>317</v>
      </c>
      <c r="F171" s="111" t="s">
        <v>149</v>
      </c>
      <c r="G171" s="42"/>
      <c r="H171" s="42"/>
      <c r="I171" s="42" t="s">
        <v>316</v>
      </c>
      <c r="J171" s="77"/>
      <c r="K171" s="99" t="s">
        <v>169</v>
      </c>
      <c r="L171" s="42" t="s">
        <v>168</v>
      </c>
      <c r="M171" s="42" t="s">
        <v>164</v>
      </c>
      <c r="N171" s="42"/>
      <c r="O171" s="42"/>
      <c r="P171" s="75"/>
      <c r="Q171" s="31"/>
    </row>
    <row r="172" spans="1:17" ht="45" x14ac:dyDescent="0.25">
      <c r="A172" s="29">
        <v>198</v>
      </c>
      <c r="B172" s="31">
        <v>201.96</v>
      </c>
      <c r="C172" s="29" t="s">
        <v>318</v>
      </c>
      <c r="D172" s="32" t="s">
        <v>319</v>
      </c>
      <c r="E172" s="31"/>
      <c r="F172" s="111" t="s">
        <v>164</v>
      </c>
      <c r="G172" s="42"/>
      <c r="H172" s="42"/>
      <c r="I172" s="42" t="s">
        <v>316</v>
      </c>
      <c r="J172" s="77"/>
      <c r="K172" s="99" t="s">
        <v>164</v>
      </c>
      <c r="L172" s="42"/>
      <c r="M172" s="42"/>
      <c r="N172" s="42"/>
      <c r="O172" s="42"/>
      <c r="P172" s="75"/>
      <c r="Q172" s="31"/>
    </row>
    <row r="173" spans="1:17" ht="60.75" thickBot="1" x14ac:dyDescent="0.3">
      <c r="A173" s="29"/>
      <c r="B173" s="31"/>
      <c r="C173" s="29"/>
      <c r="D173" s="32" t="s">
        <v>320</v>
      </c>
      <c r="E173" s="31"/>
      <c r="F173" s="111" t="s">
        <v>164</v>
      </c>
      <c r="G173" s="42"/>
      <c r="H173" s="42"/>
      <c r="I173" s="42" t="s">
        <v>316</v>
      </c>
      <c r="J173" s="77"/>
      <c r="K173" s="99" t="s">
        <v>158</v>
      </c>
      <c r="L173" s="42" t="s">
        <v>168</v>
      </c>
      <c r="M173" s="42" t="s">
        <v>158</v>
      </c>
      <c r="N173" s="42"/>
      <c r="O173" s="42"/>
      <c r="P173" s="75"/>
      <c r="Q173" s="31"/>
    </row>
    <row r="174" spans="1:17" ht="16.5" thickBot="1" x14ac:dyDescent="0.3">
      <c r="A174" s="17" t="s">
        <v>5</v>
      </c>
      <c r="B174" s="18"/>
      <c r="C174" s="19" t="s">
        <v>6</v>
      </c>
      <c r="D174" s="19" t="s">
        <v>7</v>
      </c>
      <c r="E174" s="19" t="s">
        <v>8</v>
      </c>
      <c r="F174" s="45" t="s">
        <v>9</v>
      </c>
      <c r="G174" s="40"/>
      <c r="H174" s="40"/>
      <c r="I174" s="40"/>
      <c r="J174" s="41"/>
      <c r="K174" s="40" t="s">
        <v>10</v>
      </c>
      <c r="L174" s="40"/>
      <c r="M174" s="40"/>
      <c r="N174" s="40"/>
      <c r="O174" s="40"/>
      <c r="P174" s="40"/>
      <c r="Q174" s="76"/>
    </row>
    <row r="175" spans="1:17" ht="15.75" thickBot="1" x14ac:dyDescent="0.3">
      <c r="A175" s="90" t="s">
        <v>11</v>
      </c>
      <c r="B175" s="95" t="s">
        <v>12</v>
      </c>
      <c r="C175" s="102"/>
      <c r="D175" s="91"/>
      <c r="E175" s="103"/>
      <c r="F175" s="107" t="s">
        <v>13</v>
      </c>
      <c r="G175" s="92" t="s">
        <v>14</v>
      </c>
      <c r="H175" s="92" t="s">
        <v>15</v>
      </c>
      <c r="I175" s="92" t="s">
        <v>16</v>
      </c>
      <c r="J175" s="108" t="s">
        <v>17</v>
      </c>
      <c r="K175" s="97" t="s">
        <v>18</v>
      </c>
      <c r="L175" s="92" t="s">
        <v>65</v>
      </c>
      <c r="M175" s="92" t="s">
        <v>19</v>
      </c>
      <c r="N175" s="92" t="s">
        <v>66</v>
      </c>
      <c r="O175" s="93" t="s">
        <v>19</v>
      </c>
      <c r="P175" s="93" t="s">
        <v>548</v>
      </c>
      <c r="Q175" s="94" t="s">
        <v>19</v>
      </c>
    </row>
    <row r="176" spans="1:17" ht="75.75" thickTop="1" x14ac:dyDescent="0.25">
      <c r="A176" s="29">
        <v>201.96</v>
      </c>
      <c r="B176" s="31">
        <v>205.47</v>
      </c>
      <c r="C176" s="29" t="s">
        <v>318</v>
      </c>
      <c r="D176" s="32" t="s">
        <v>321</v>
      </c>
      <c r="E176" s="31"/>
      <c r="F176" s="111" t="s">
        <v>164</v>
      </c>
      <c r="G176" s="42" t="s">
        <v>170</v>
      </c>
      <c r="H176" s="42"/>
      <c r="I176" s="42" t="s">
        <v>316</v>
      </c>
      <c r="J176" s="77"/>
      <c r="K176" s="99" t="s">
        <v>178</v>
      </c>
      <c r="L176" s="42"/>
      <c r="M176" s="42"/>
      <c r="N176" s="42"/>
      <c r="O176" s="42"/>
      <c r="P176" s="75"/>
      <c r="Q176" s="31"/>
    </row>
    <row r="177" spans="1:17" ht="45" x14ac:dyDescent="0.25">
      <c r="A177" s="29"/>
      <c r="B177" s="31"/>
      <c r="C177" s="29"/>
      <c r="D177" s="32" t="s">
        <v>322</v>
      </c>
      <c r="E177" s="31"/>
      <c r="F177" s="111" t="s">
        <v>164</v>
      </c>
      <c r="G177" s="42"/>
      <c r="H177" s="42"/>
      <c r="I177" s="42" t="s">
        <v>316</v>
      </c>
      <c r="J177" s="77"/>
      <c r="K177" s="99" t="s">
        <v>152</v>
      </c>
      <c r="L177" s="42" t="s">
        <v>168</v>
      </c>
      <c r="M177" s="42" t="s">
        <v>164</v>
      </c>
      <c r="N177" s="42"/>
      <c r="O177" s="42"/>
      <c r="P177" s="75"/>
      <c r="Q177" s="31"/>
    </row>
    <row r="178" spans="1:17" ht="45" x14ac:dyDescent="0.25">
      <c r="A178" s="29">
        <v>205.47</v>
      </c>
      <c r="B178" s="31">
        <v>207</v>
      </c>
      <c r="C178" s="29" t="s">
        <v>318</v>
      </c>
      <c r="D178" s="32" t="s">
        <v>323</v>
      </c>
      <c r="E178" s="31"/>
      <c r="F178" s="111" t="s">
        <v>164</v>
      </c>
      <c r="G178" s="42"/>
      <c r="H178" s="42"/>
      <c r="I178" s="42" t="s">
        <v>170</v>
      </c>
      <c r="J178" s="77"/>
      <c r="K178" s="99" t="s">
        <v>158</v>
      </c>
      <c r="L178" s="42" t="s">
        <v>168</v>
      </c>
      <c r="M178" s="42" t="s">
        <v>158</v>
      </c>
      <c r="N178" s="42"/>
      <c r="O178" s="42"/>
      <c r="P178" s="75"/>
      <c r="Q178" s="31"/>
    </row>
    <row r="179" spans="1:17" x14ac:dyDescent="0.25">
      <c r="A179" s="29"/>
      <c r="B179" s="31"/>
      <c r="C179" s="29"/>
      <c r="D179" s="32"/>
      <c r="E179" s="31"/>
      <c r="F179" s="111"/>
      <c r="G179" s="42"/>
      <c r="H179" s="42"/>
      <c r="I179" s="42"/>
      <c r="J179" s="77"/>
      <c r="K179" s="99"/>
      <c r="L179" s="42"/>
      <c r="M179" s="42"/>
      <c r="N179" s="42"/>
      <c r="O179" s="42"/>
      <c r="P179" s="75"/>
      <c r="Q179" s="31"/>
    </row>
    <row r="180" spans="1:17" x14ac:dyDescent="0.25">
      <c r="A180" s="29"/>
      <c r="B180" s="31"/>
      <c r="C180" s="29"/>
      <c r="D180" s="32"/>
      <c r="E180" s="31"/>
      <c r="F180" s="111"/>
      <c r="G180" s="42"/>
      <c r="H180" s="42"/>
      <c r="I180" s="42"/>
      <c r="J180" s="77"/>
      <c r="K180" s="99"/>
      <c r="L180" s="42"/>
      <c r="M180" s="42"/>
      <c r="N180" s="42"/>
      <c r="O180" s="42"/>
      <c r="P180" s="75"/>
      <c r="Q180" s="31"/>
    </row>
    <row r="181" spans="1:17" ht="75" x14ac:dyDescent="0.25">
      <c r="A181" s="29">
        <v>207</v>
      </c>
      <c r="B181" s="31">
        <v>208.1</v>
      </c>
      <c r="C181" s="105" t="s">
        <v>324</v>
      </c>
      <c r="D181" s="32" t="s">
        <v>348</v>
      </c>
      <c r="E181" s="31" t="s">
        <v>325</v>
      </c>
      <c r="F181" s="111" t="s">
        <v>149</v>
      </c>
      <c r="G181" s="42"/>
      <c r="H181" s="42"/>
      <c r="I181" s="42" t="s">
        <v>316</v>
      </c>
      <c r="J181" s="77"/>
      <c r="K181" s="99" t="s">
        <v>190</v>
      </c>
      <c r="L181" s="42" t="s">
        <v>182</v>
      </c>
      <c r="M181" s="42" t="s">
        <v>78</v>
      </c>
      <c r="N181" s="42"/>
      <c r="O181" s="42"/>
      <c r="P181" s="75"/>
      <c r="Q181" s="31"/>
    </row>
    <row r="182" spans="1:17" ht="45" x14ac:dyDescent="0.25">
      <c r="A182" s="29">
        <v>208.1</v>
      </c>
      <c r="B182" s="31">
        <v>209.63</v>
      </c>
      <c r="C182" s="29" t="s">
        <v>326</v>
      </c>
      <c r="D182" s="32" t="s">
        <v>323</v>
      </c>
      <c r="E182" s="31"/>
      <c r="F182" s="111" t="s">
        <v>164</v>
      </c>
      <c r="G182" s="42"/>
      <c r="H182" s="42"/>
      <c r="I182" s="42" t="s">
        <v>316</v>
      </c>
      <c r="J182" s="77"/>
      <c r="K182" s="99" t="s">
        <v>164</v>
      </c>
      <c r="L182" s="42"/>
      <c r="M182" s="42"/>
      <c r="N182" s="42"/>
      <c r="O182" s="42"/>
      <c r="P182" s="75"/>
      <c r="Q182" s="31"/>
    </row>
    <row r="183" spans="1:17" ht="30" x14ac:dyDescent="0.25">
      <c r="A183" s="29">
        <v>209.63</v>
      </c>
      <c r="B183" s="31">
        <v>210</v>
      </c>
      <c r="C183" s="29" t="s">
        <v>275</v>
      </c>
      <c r="D183" s="32" t="s">
        <v>327</v>
      </c>
      <c r="E183" s="31"/>
      <c r="F183" s="111" t="s">
        <v>149</v>
      </c>
      <c r="G183" s="42"/>
      <c r="H183" s="42"/>
      <c r="I183" s="42" t="s">
        <v>316</v>
      </c>
      <c r="J183" s="77"/>
      <c r="K183" s="99" t="s">
        <v>328</v>
      </c>
      <c r="L183" s="42"/>
      <c r="M183" s="42"/>
      <c r="N183" s="42"/>
      <c r="O183" s="42"/>
      <c r="P183" s="75"/>
      <c r="Q183" s="31"/>
    </row>
    <row r="184" spans="1:17" ht="75" x14ac:dyDescent="0.25">
      <c r="A184" s="29">
        <v>210</v>
      </c>
      <c r="B184" s="31">
        <v>216.7</v>
      </c>
      <c r="C184" s="29" t="s">
        <v>326</v>
      </c>
      <c r="D184" s="32" t="s">
        <v>332</v>
      </c>
      <c r="E184" s="31"/>
      <c r="F184" s="111" t="s">
        <v>243</v>
      </c>
      <c r="G184" s="42" t="s">
        <v>170</v>
      </c>
      <c r="H184" s="42"/>
      <c r="I184" s="42" t="s">
        <v>170</v>
      </c>
      <c r="J184" s="77"/>
      <c r="K184" s="106" t="s">
        <v>333</v>
      </c>
      <c r="L184" s="42" t="s">
        <v>168</v>
      </c>
      <c r="M184" s="42" t="s">
        <v>164</v>
      </c>
      <c r="N184" s="42" t="s">
        <v>182</v>
      </c>
      <c r="O184" s="42" t="s">
        <v>78</v>
      </c>
      <c r="P184" s="75"/>
      <c r="Q184" s="31"/>
    </row>
    <row r="185" spans="1:17" ht="75" x14ac:dyDescent="0.25">
      <c r="A185" s="29"/>
      <c r="B185" s="31"/>
      <c r="C185" s="29"/>
      <c r="D185" s="32" t="s">
        <v>335</v>
      </c>
      <c r="E185" s="31" t="s">
        <v>334</v>
      </c>
      <c r="F185" s="111" t="s">
        <v>243</v>
      </c>
      <c r="G185" s="42"/>
      <c r="H185" s="42"/>
      <c r="I185" s="42" t="s">
        <v>316</v>
      </c>
      <c r="J185" s="77"/>
      <c r="K185" s="99" t="s">
        <v>164</v>
      </c>
      <c r="L185" s="42" t="s">
        <v>168</v>
      </c>
      <c r="M185" s="42" t="s">
        <v>164</v>
      </c>
      <c r="N185" s="42"/>
      <c r="O185" s="42"/>
      <c r="P185" s="75"/>
      <c r="Q185" s="31"/>
    </row>
    <row r="186" spans="1:17" ht="75" x14ac:dyDescent="0.25">
      <c r="A186" s="29"/>
      <c r="B186" s="31"/>
      <c r="C186" s="29"/>
      <c r="D186" s="32" t="s">
        <v>337</v>
      </c>
      <c r="E186" s="31"/>
      <c r="F186" s="111" t="s">
        <v>158</v>
      </c>
      <c r="G186" s="42"/>
      <c r="H186" s="42"/>
      <c r="I186" s="42" t="s">
        <v>316</v>
      </c>
      <c r="J186" s="77"/>
      <c r="K186" s="99" t="s">
        <v>169</v>
      </c>
      <c r="L186" s="42" t="s">
        <v>182</v>
      </c>
      <c r="M186" s="42" t="s">
        <v>336</v>
      </c>
      <c r="N186" s="42"/>
      <c r="O186" s="42"/>
      <c r="P186" s="75"/>
      <c r="Q186" s="31"/>
    </row>
    <row r="187" spans="1:17" ht="150" x14ac:dyDescent="0.25">
      <c r="A187" s="29"/>
      <c r="B187" s="31"/>
      <c r="C187" s="29"/>
      <c r="D187" s="32" t="s">
        <v>339</v>
      </c>
      <c r="E187" s="31" t="s">
        <v>338</v>
      </c>
      <c r="F187" s="111" t="s">
        <v>158</v>
      </c>
      <c r="G187" s="42"/>
      <c r="H187" s="42"/>
      <c r="I187" s="42" t="s">
        <v>316</v>
      </c>
      <c r="J187" s="77"/>
      <c r="K187" s="106" t="s">
        <v>340</v>
      </c>
      <c r="L187" s="42" t="s">
        <v>168</v>
      </c>
      <c r="M187" s="42" t="s">
        <v>158</v>
      </c>
      <c r="N187" s="42"/>
      <c r="O187" s="42"/>
      <c r="P187" s="75"/>
      <c r="Q187" s="31"/>
    </row>
    <row r="188" spans="1:17" ht="90" x14ac:dyDescent="0.25">
      <c r="A188" s="29"/>
      <c r="B188" s="31"/>
      <c r="C188" s="29"/>
      <c r="D188" s="32" t="s">
        <v>341</v>
      </c>
      <c r="E188" s="31" t="s">
        <v>342</v>
      </c>
      <c r="F188" s="111" t="s">
        <v>158</v>
      </c>
      <c r="G188" s="42"/>
      <c r="H188" s="42"/>
      <c r="I188" s="42" t="s">
        <v>316</v>
      </c>
      <c r="J188" s="77"/>
      <c r="K188" s="99" t="s">
        <v>178</v>
      </c>
      <c r="L188" s="42"/>
      <c r="M188" s="42"/>
      <c r="N188" s="42"/>
      <c r="O188" s="42"/>
      <c r="P188" s="75"/>
      <c r="Q188" s="31"/>
    </row>
    <row r="189" spans="1:17" ht="75" x14ac:dyDescent="0.25">
      <c r="A189" s="29">
        <v>216.7</v>
      </c>
      <c r="B189" s="31">
        <v>222</v>
      </c>
      <c r="C189" s="29" t="s">
        <v>343</v>
      </c>
      <c r="D189" s="32" t="s">
        <v>344</v>
      </c>
      <c r="E189" s="31" t="s">
        <v>186</v>
      </c>
      <c r="F189" s="111" t="s">
        <v>149</v>
      </c>
      <c r="G189" s="42"/>
      <c r="H189" s="42"/>
      <c r="I189" s="42" t="s">
        <v>345</v>
      </c>
      <c r="J189" s="77"/>
      <c r="K189" s="99" t="s">
        <v>152</v>
      </c>
      <c r="L189" s="42"/>
      <c r="M189" s="42"/>
      <c r="N189" s="42"/>
      <c r="O189" s="42"/>
      <c r="P189" s="75"/>
      <c r="Q189" s="31"/>
    </row>
    <row r="190" spans="1:17" ht="75" x14ac:dyDescent="0.25">
      <c r="A190" s="29"/>
      <c r="B190" s="31"/>
      <c r="C190" s="29"/>
      <c r="D190" s="32" t="s">
        <v>346</v>
      </c>
      <c r="E190" s="31" t="s">
        <v>186</v>
      </c>
      <c r="F190" s="111" t="s">
        <v>149</v>
      </c>
      <c r="G190" s="42"/>
      <c r="H190" s="42"/>
      <c r="I190" s="42" t="s">
        <v>316</v>
      </c>
      <c r="J190" s="77"/>
      <c r="K190" s="99" t="s">
        <v>152</v>
      </c>
      <c r="L190" s="42"/>
      <c r="M190" s="42"/>
      <c r="N190" s="42"/>
      <c r="O190" s="42"/>
      <c r="P190" s="75"/>
      <c r="Q190" s="31"/>
    </row>
    <row r="191" spans="1:17" ht="75" x14ac:dyDescent="0.25">
      <c r="A191" s="29"/>
      <c r="B191" s="31"/>
      <c r="C191" s="29"/>
      <c r="D191" s="32" t="s">
        <v>347</v>
      </c>
      <c r="E191" s="31"/>
      <c r="F191" s="111" t="s">
        <v>149</v>
      </c>
      <c r="G191" s="42"/>
      <c r="H191" s="42"/>
      <c r="I191" s="42" t="s">
        <v>316</v>
      </c>
      <c r="J191" s="77"/>
      <c r="K191" s="99" t="s">
        <v>152</v>
      </c>
      <c r="L191" s="42"/>
      <c r="M191" s="42"/>
      <c r="N191" s="42"/>
      <c r="O191" s="42"/>
      <c r="P191" s="75"/>
      <c r="Q191" s="31"/>
    </row>
    <row r="192" spans="1:17" ht="15.75" thickBot="1" x14ac:dyDescent="0.3">
      <c r="A192" s="78"/>
      <c r="B192" s="81"/>
      <c r="C192" s="78"/>
      <c r="D192" s="65"/>
      <c r="E192" s="81"/>
      <c r="F192" s="114"/>
      <c r="G192" s="79"/>
      <c r="H192" s="79"/>
      <c r="I192" s="79"/>
      <c r="J192" s="115"/>
      <c r="K192" s="101"/>
      <c r="L192" s="79"/>
      <c r="M192" s="79"/>
      <c r="N192" s="79"/>
      <c r="O192" s="79"/>
      <c r="P192" s="80"/>
      <c r="Q192" s="81"/>
    </row>
  </sheetData>
  <pageMargins left="0.70866141732283472" right="0.70866141732283472" top="0.74803149606299213" bottom="0.74803149606299213" header="0.31496062992125984" footer="0.31496062992125984"/>
  <pageSetup scale="48" fitToHeight="0" orientation="landscape" r:id="rId1"/>
  <rowBreaks count="9" manualBreakCount="9">
    <brk id="36" max="16" man="1"/>
    <brk id="60" max="16" man="1"/>
    <brk id="78" max="16" man="1"/>
    <brk id="94" max="16" man="1"/>
    <brk id="108" max="16" man="1"/>
    <brk id="125" max="16" man="1"/>
    <brk id="141" max="16" man="1"/>
    <brk id="156" max="16" man="1"/>
    <brk id="173"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workbookViewId="0">
      <selection activeCell="F2" sqref="F2"/>
    </sheetView>
  </sheetViews>
  <sheetFormatPr defaultRowHeight="15" x14ac:dyDescent="0.25"/>
  <cols>
    <col min="1" max="1" width="14.5703125" customWidth="1"/>
    <col min="2" max="2" width="16" customWidth="1"/>
    <col min="3" max="3" width="15" customWidth="1"/>
    <col min="4" max="4" width="16.140625" customWidth="1"/>
    <col min="5" max="5" width="13.85546875" customWidth="1"/>
    <col min="6" max="6" width="12.42578125" bestFit="1" customWidth="1"/>
    <col min="7" max="7" width="29.85546875" bestFit="1" customWidth="1"/>
  </cols>
  <sheetData>
    <row r="1" spans="1:7" ht="14.45" x14ac:dyDescent="0.3">
      <c r="A1" s="20" t="s">
        <v>0</v>
      </c>
    </row>
    <row r="3" spans="1:7" ht="15.6" x14ac:dyDescent="0.3">
      <c r="A3" s="3" t="s">
        <v>20</v>
      </c>
      <c r="B3" s="3"/>
      <c r="C3" s="3"/>
      <c r="D3" s="3"/>
      <c r="E3" s="3"/>
      <c r="F3" s="3"/>
      <c r="G3" s="3"/>
    </row>
    <row r="4" spans="1:7" thickBot="1" x14ac:dyDescent="0.35"/>
    <row r="5" spans="1:7" ht="14.45" x14ac:dyDescent="0.3">
      <c r="A5" s="26" t="s">
        <v>21</v>
      </c>
      <c r="B5" s="27" t="s">
        <v>22</v>
      </c>
      <c r="C5" s="27" t="s">
        <v>23</v>
      </c>
      <c r="D5" s="27" t="s">
        <v>24</v>
      </c>
      <c r="E5" s="27" t="s">
        <v>25</v>
      </c>
      <c r="F5" s="27" t="s">
        <v>26</v>
      </c>
      <c r="G5" s="28" t="s">
        <v>27</v>
      </c>
    </row>
    <row r="6" spans="1:7" ht="14.45" x14ac:dyDescent="0.3">
      <c r="A6" s="29"/>
      <c r="B6" s="30"/>
      <c r="C6" s="30"/>
      <c r="D6" s="30"/>
      <c r="E6" s="30"/>
      <c r="F6" s="30"/>
      <c r="G6" s="31"/>
    </row>
    <row r="7" spans="1:7" ht="14.45" x14ac:dyDescent="0.3">
      <c r="A7" s="30" t="s">
        <v>352</v>
      </c>
      <c r="B7" s="30" t="s">
        <v>353</v>
      </c>
      <c r="C7" s="30" t="s">
        <v>354</v>
      </c>
      <c r="D7" s="30">
        <v>4.8</v>
      </c>
      <c r="E7" s="30">
        <v>6.4</v>
      </c>
      <c r="F7" s="30">
        <f>E7-D7</f>
        <v>1.6000000000000005</v>
      </c>
      <c r="G7" s="52"/>
    </row>
    <row r="8" spans="1:7" ht="14.45" x14ac:dyDescent="0.3">
      <c r="A8" s="30" t="s">
        <v>355</v>
      </c>
      <c r="B8" s="30" t="s">
        <v>353</v>
      </c>
      <c r="C8" s="30" t="s">
        <v>356</v>
      </c>
      <c r="D8" s="30">
        <v>6.4</v>
      </c>
      <c r="E8" s="30">
        <v>7.4</v>
      </c>
      <c r="F8" s="30">
        <f>E8-D8</f>
        <v>1</v>
      </c>
      <c r="G8" s="52"/>
    </row>
    <row r="9" spans="1:7" ht="14.45" x14ac:dyDescent="0.3">
      <c r="A9" s="30" t="s">
        <v>355</v>
      </c>
      <c r="B9" s="30" t="s">
        <v>353</v>
      </c>
      <c r="C9" s="30" t="s">
        <v>357</v>
      </c>
      <c r="D9" s="30">
        <v>7.4</v>
      </c>
      <c r="E9" s="30">
        <v>9.4</v>
      </c>
      <c r="F9" s="30">
        <f t="shared" ref="F9:F72" si="0">E9-D9</f>
        <v>2</v>
      </c>
      <c r="G9" s="52"/>
    </row>
    <row r="10" spans="1:7" ht="14.45" x14ac:dyDescent="0.3">
      <c r="A10" s="30" t="s">
        <v>355</v>
      </c>
      <c r="B10" s="30" t="s">
        <v>353</v>
      </c>
      <c r="C10" s="30" t="s">
        <v>358</v>
      </c>
      <c r="D10" s="30">
        <v>9.4</v>
      </c>
      <c r="E10" s="30">
        <v>11.4</v>
      </c>
      <c r="F10" s="30">
        <f t="shared" si="0"/>
        <v>2</v>
      </c>
      <c r="G10" s="52"/>
    </row>
    <row r="11" spans="1:7" ht="14.45" x14ac:dyDescent="0.3">
      <c r="A11" s="30" t="s">
        <v>355</v>
      </c>
      <c r="B11" s="30" t="s">
        <v>353</v>
      </c>
      <c r="C11" s="30" t="s">
        <v>359</v>
      </c>
      <c r="D11" s="30">
        <v>11.4</v>
      </c>
      <c r="E11" s="30">
        <v>13.9</v>
      </c>
      <c r="F11" s="30">
        <f t="shared" si="0"/>
        <v>2.5</v>
      </c>
      <c r="G11" s="52"/>
    </row>
    <row r="12" spans="1:7" ht="14.45" x14ac:dyDescent="0.3">
      <c r="A12" s="30" t="s">
        <v>355</v>
      </c>
      <c r="B12" s="30" t="s">
        <v>353</v>
      </c>
      <c r="C12" s="30" t="s">
        <v>360</v>
      </c>
      <c r="D12" s="30">
        <v>13.9</v>
      </c>
      <c r="E12" s="30">
        <v>14.4</v>
      </c>
      <c r="F12" s="30">
        <f t="shared" si="0"/>
        <v>0.5</v>
      </c>
      <c r="G12" s="52"/>
    </row>
    <row r="13" spans="1:7" ht="14.45" x14ac:dyDescent="0.3">
      <c r="A13" s="30" t="s">
        <v>355</v>
      </c>
      <c r="B13" s="30" t="s">
        <v>353</v>
      </c>
      <c r="C13" s="30" t="s">
        <v>361</v>
      </c>
      <c r="D13" s="30">
        <v>14.4</v>
      </c>
      <c r="E13" s="30">
        <v>15.9</v>
      </c>
      <c r="F13" s="30">
        <f t="shared" si="0"/>
        <v>1.5</v>
      </c>
      <c r="G13" s="52"/>
    </row>
    <row r="14" spans="1:7" ht="14.45" x14ac:dyDescent="0.3">
      <c r="A14" s="30" t="s">
        <v>355</v>
      </c>
      <c r="B14" s="30" t="s">
        <v>353</v>
      </c>
      <c r="C14" s="30" t="s">
        <v>362</v>
      </c>
      <c r="D14" s="30">
        <v>15.9</v>
      </c>
      <c r="E14" s="30">
        <v>16.899999999999999</v>
      </c>
      <c r="F14" s="30">
        <f t="shared" si="0"/>
        <v>0.99999999999999822</v>
      </c>
      <c r="G14" s="52"/>
    </row>
    <row r="15" spans="1:7" ht="14.45" x14ac:dyDescent="0.3">
      <c r="A15" s="30" t="s">
        <v>355</v>
      </c>
      <c r="B15" s="30" t="s">
        <v>353</v>
      </c>
      <c r="C15" s="30" t="s">
        <v>363</v>
      </c>
      <c r="D15" s="30">
        <v>16.899999999999999</v>
      </c>
      <c r="E15" s="30">
        <v>18.5</v>
      </c>
      <c r="F15" s="30">
        <f t="shared" si="0"/>
        <v>1.6000000000000014</v>
      </c>
      <c r="G15" s="52"/>
    </row>
    <row r="16" spans="1:7" ht="14.45" x14ac:dyDescent="0.3">
      <c r="A16" s="30" t="s">
        <v>355</v>
      </c>
      <c r="B16" s="30" t="s">
        <v>353</v>
      </c>
      <c r="C16" s="30" t="s">
        <v>364</v>
      </c>
      <c r="D16" s="30">
        <v>18.5</v>
      </c>
      <c r="E16" s="30">
        <v>19.5</v>
      </c>
      <c r="F16" s="30">
        <f t="shared" si="0"/>
        <v>1</v>
      </c>
      <c r="G16" s="52"/>
    </row>
    <row r="17" spans="1:7" ht="14.45" x14ac:dyDescent="0.3">
      <c r="A17" s="30" t="s">
        <v>355</v>
      </c>
      <c r="B17" s="30" t="s">
        <v>353</v>
      </c>
      <c r="C17" s="30" t="s">
        <v>365</v>
      </c>
      <c r="D17" s="30">
        <v>19.5</v>
      </c>
      <c r="E17" s="30">
        <v>21.4</v>
      </c>
      <c r="F17" s="30">
        <f t="shared" si="0"/>
        <v>1.8999999999999986</v>
      </c>
      <c r="G17" s="52"/>
    </row>
    <row r="18" spans="1:7" ht="14.45" x14ac:dyDescent="0.3">
      <c r="A18" s="30" t="s">
        <v>355</v>
      </c>
      <c r="B18" s="30" t="s">
        <v>353</v>
      </c>
      <c r="C18" s="30" t="s">
        <v>366</v>
      </c>
      <c r="D18" s="30">
        <v>21.4</v>
      </c>
      <c r="E18" s="30">
        <v>23</v>
      </c>
      <c r="F18" s="30">
        <f t="shared" si="0"/>
        <v>1.6000000000000014</v>
      </c>
      <c r="G18" s="52"/>
    </row>
    <row r="19" spans="1:7" ht="14.45" x14ac:dyDescent="0.3">
      <c r="A19" s="56" t="s">
        <v>355</v>
      </c>
      <c r="B19" s="56" t="s">
        <v>353</v>
      </c>
      <c r="C19" s="56" t="s">
        <v>367</v>
      </c>
      <c r="D19" s="56" t="s">
        <v>368</v>
      </c>
      <c r="E19" s="56">
        <v>23</v>
      </c>
      <c r="F19" s="56">
        <v>1.6</v>
      </c>
      <c r="G19" s="57" t="s">
        <v>369</v>
      </c>
    </row>
    <row r="20" spans="1:7" ht="14.45" x14ac:dyDescent="0.3">
      <c r="A20" s="58" t="s">
        <v>355</v>
      </c>
      <c r="B20" s="58" t="s">
        <v>353</v>
      </c>
      <c r="C20" s="58" t="s">
        <v>370</v>
      </c>
      <c r="D20" s="58" t="s">
        <v>371</v>
      </c>
      <c r="E20" s="58"/>
      <c r="F20" s="58"/>
      <c r="G20" s="59" t="s">
        <v>371</v>
      </c>
    </row>
    <row r="21" spans="1:7" ht="14.45" x14ac:dyDescent="0.3">
      <c r="A21" s="60" t="s">
        <v>355</v>
      </c>
      <c r="B21" s="60" t="s">
        <v>353</v>
      </c>
      <c r="C21" s="60" t="s">
        <v>372</v>
      </c>
      <c r="D21" s="60" t="s">
        <v>373</v>
      </c>
      <c r="E21" s="60"/>
      <c r="F21" s="60"/>
      <c r="G21" s="61" t="s">
        <v>374</v>
      </c>
    </row>
    <row r="22" spans="1:7" ht="14.45" x14ac:dyDescent="0.3">
      <c r="A22" s="30" t="s">
        <v>355</v>
      </c>
      <c r="B22" s="30" t="s">
        <v>353</v>
      </c>
      <c r="C22" s="30" t="s">
        <v>375</v>
      </c>
      <c r="D22" s="30">
        <v>23</v>
      </c>
      <c r="E22" s="30">
        <v>23.9</v>
      </c>
      <c r="F22" s="30">
        <f t="shared" si="0"/>
        <v>0.89999999999999858</v>
      </c>
      <c r="G22" s="52"/>
    </row>
    <row r="23" spans="1:7" ht="14.45" x14ac:dyDescent="0.3">
      <c r="A23" s="30" t="s">
        <v>355</v>
      </c>
      <c r="B23" s="30" t="s">
        <v>353</v>
      </c>
      <c r="C23" s="30" t="s">
        <v>376</v>
      </c>
      <c r="D23" s="30">
        <v>23.9</v>
      </c>
      <c r="E23" s="30">
        <v>25.8</v>
      </c>
      <c r="F23" s="30">
        <f t="shared" si="0"/>
        <v>1.9000000000000021</v>
      </c>
      <c r="G23" s="52"/>
    </row>
    <row r="24" spans="1:7" ht="14.45" x14ac:dyDescent="0.3">
      <c r="A24" s="30" t="s">
        <v>355</v>
      </c>
      <c r="B24" s="30" t="s">
        <v>353</v>
      </c>
      <c r="C24" s="30" t="s">
        <v>377</v>
      </c>
      <c r="D24" s="30">
        <v>25.8</v>
      </c>
      <c r="E24" s="30">
        <v>27.3</v>
      </c>
      <c r="F24" s="30">
        <f t="shared" si="0"/>
        <v>1.5</v>
      </c>
      <c r="G24" s="52"/>
    </row>
    <row r="25" spans="1:7" ht="14.45" x14ac:dyDescent="0.3">
      <c r="A25" s="30" t="s">
        <v>355</v>
      </c>
      <c r="B25" s="30" t="s">
        <v>353</v>
      </c>
      <c r="C25" s="30" t="s">
        <v>378</v>
      </c>
      <c r="D25" s="30">
        <v>27.3</v>
      </c>
      <c r="E25" s="30">
        <v>28.7</v>
      </c>
      <c r="F25" s="30">
        <f t="shared" si="0"/>
        <v>1.3999999999999986</v>
      </c>
      <c r="G25" s="52"/>
    </row>
    <row r="26" spans="1:7" x14ac:dyDescent="0.25">
      <c r="A26" s="30" t="s">
        <v>355</v>
      </c>
      <c r="B26" s="30" t="s">
        <v>353</v>
      </c>
      <c r="C26" s="30" t="s">
        <v>379</v>
      </c>
      <c r="D26" s="30">
        <v>28.7</v>
      </c>
      <c r="E26" s="30">
        <v>30.8</v>
      </c>
      <c r="F26" s="30">
        <f t="shared" si="0"/>
        <v>2.1000000000000014</v>
      </c>
      <c r="G26" s="52"/>
    </row>
    <row r="27" spans="1:7" x14ac:dyDescent="0.25">
      <c r="A27" s="30" t="s">
        <v>355</v>
      </c>
      <c r="B27" s="30" t="s">
        <v>353</v>
      </c>
      <c r="C27" s="30" t="s">
        <v>380</v>
      </c>
      <c r="D27" s="30">
        <v>30.8</v>
      </c>
      <c r="E27" s="30">
        <v>32.799999999999997</v>
      </c>
      <c r="F27" s="30">
        <f t="shared" si="0"/>
        <v>1.9999999999999964</v>
      </c>
      <c r="G27" s="52"/>
    </row>
    <row r="28" spans="1:7" x14ac:dyDescent="0.25">
      <c r="A28" s="30" t="s">
        <v>355</v>
      </c>
      <c r="B28" s="30" t="s">
        <v>353</v>
      </c>
      <c r="C28" s="30" t="s">
        <v>381</v>
      </c>
      <c r="D28" s="30">
        <v>32.799999999999997</v>
      </c>
      <c r="E28" s="30">
        <v>34.799999999999997</v>
      </c>
      <c r="F28" s="30">
        <f t="shared" si="0"/>
        <v>2</v>
      </c>
      <c r="G28" s="52"/>
    </row>
    <row r="29" spans="1:7" x14ac:dyDescent="0.25">
      <c r="A29" s="30" t="s">
        <v>355</v>
      </c>
      <c r="B29" s="30" t="s">
        <v>353</v>
      </c>
      <c r="C29" s="30" t="s">
        <v>382</v>
      </c>
      <c r="D29" s="30">
        <v>34.799999999999997</v>
      </c>
      <c r="E29" s="30">
        <v>36.799999999999997</v>
      </c>
      <c r="F29" s="30">
        <f t="shared" si="0"/>
        <v>2</v>
      </c>
      <c r="G29" s="52"/>
    </row>
    <row r="30" spans="1:7" x14ac:dyDescent="0.25">
      <c r="A30" s="30" t="s">
        <v>355</v>
      </c>
      <c r="B30" s="30" t="s">
        <v>353</v>
      </c>
      <c r="C30" s="30" t="s">
        <v>383</v>
      </c>
      <c r="D30" s="30">
        <v>36.799999999999997</v>
      </c>
      <c r="E30" s="30">
        <v>37.799999999999997</v>
      </c>
      <c r="F30" s="30">
        <f t="shared" si="0"/>
        <v>1</v>
      </c>
      <c r="G30" s="52"/>
    </row>
    <row r="31" spans="1:7" x14ac:dyDescent="0.25">
      <c r="A31" s="30" t="s">
        <v>355</v>
      </c>
      <c r="B31" s="30" t="s">
        <v>353</v>
      </c>
      <c r="C31" s="30" t="s">
        <v>384</v>
      </c>
      <c r="D31" s="30">
        <v>37.799999999999997</v>
      </c>
      <c r="E31" s="30">
        <v>39</v>
      </c>
      <c r="F31" s="30">
        <f t="shared" si="0"/>
        <v>1.2000000000000028</v>
      </c>
      <c r="G31" s="52"/>
    </row>
    <row r="32" spans="1:7" x14ac:dyDescent="0.25">
      <c r="A32" s="30" t="s">
        <v>355</v>
      </c>
      <c r="B32" s="30" t="s">
        <v>353</v>
      </c>
      <c r="C32" s="30" t="s">
        <v>385</v>
      </c>
      <c r="D32" s="30">
        <v>39</v>
      </c>
      <c r="E32" s="30">
        <v>40.200000000000003</v>
      </c>
      <c r="F32" s="30">
        <f t="shared" si="0"/>
        <v>1.2000000000000028</v>
      </c>
      <c r="G32" s="52"/>
    </row>
    <row r="33" spans="1:7" x14ac:dyDescent="0.25">
      <c r="A33" s="30" t="s">
        <v>355</v>
      </c>
      <c r="B33" s="30" t="s">
        <v>353</v>
      </c>
      <c r="C33" s="30" t="s">
        <v>386</v>
      </c>
      <c r="D33" s="30">
        <v>40.200000000000003</v>
      </c>
      <c r="E33" s="30">
        <v>42.2</v>
      </c>
      <c r="F33" s="30">
        <f t="shared" si="0"/>
        <v>2</v>
      </c>
      <c r="G33" s="52"/>
    </row>
    <row r="34" spans="1:7" x14ac:dyDescent="0.25">
      <c r="A34" s="30" t="s">
        <v>355</v>
      </c>
      <c r="B34" s="30" t="s">
        <v>353</v>
      </c>
      <c r="C34" s="30" t="s">
        <v>387</v>
      </c>
      <c r="D34" s="30">
        <v>42.2</v>
      </c>
      <c r="E34" s="30">
        <v>44.2</v>
      </c>
      <c r="F34" s="30">
        <f t="shared" si="0"/>
        <v>2</v>
      </c>
      <c r="G34" s="52"/>
    </row>
    <row r="35" spans="1:7" x14ac:dyDescent="0.25">
      <c r="A35" s="30" t="s">
        <v>355</v>
      </c>
      <c r="B35" s="30" t="s">
        <v>353</v>
      </c>
      <c r="C35" s="30" t="s">
        <v>388</v>
      </c>
      <c r="D35" s="30">
        <v>44.2</v>
      </c>
      <c r="E35" s="30">
        <v>46.2</v>
      </c>
      <c r="F35" s="30">
        <f t="shared" si="0"/>
        <v>2</v>
      </c>
      <c r="G35" s="52"/>
    </row>
    <row r="36" spans="1:7" x14ac:dyDescent="0.25">
      <c r="A36" s="30" t="s">
        <v>355</v>
      </c>
      <c r="B36" s="30" t="s">
        <v>353</v>
      </c>
      <c r="C36" s="30" t="s">
        <v>389</v>
      </c>
      <c r="D36" s="30">
        <v>46.2</v>
      </c>
      <c r="E36" s="30">
        <v>47.3</v>
      </c>
      <c r="F36" s="30">
        <f t="shared" si="0"/>
        <v>1.0999999999999943</v>
      </c>
      <c r="G36" s="52"/>
    </row>
    <row r="37" spans="1:7" x14ac:dyDescent="0.25">
      <c r="A37" s="30" t="s">
        <v>355</v>
      </c>
      <c r="B37" s="30" t="s">
        <v>353</v>
      </c>
      <c r="C37" s="30" t="s">
        <v>390</v>
      </c>
      <c r="D37" s="30">
        <v>47.3</v>
      </c>
      <c r="E37" s="30">
        <v>47.8</v>
      </c>
      <c r="F37" s="30">
        <f t="shared" si="0"/>
        <v>0.5</v>
      </c>
      <c r="G37" s="52"/>
    </row>
    <row r="38" spans="1:7" x14ac:dyDescent="0.25">
      <c r="A38" s="30" t="s">
        <v>355</v>
      </c>
      <c r="B38" s="30" t="s">
        <v>353</v>
      </c>
      <c r="C38" s="30" t="s">
        <v>391</v>
      </c>
      <c r="D38" s="30">
        <v>47.8</v>
      </c>
      <c r="E38" s="30">
        <v>48.6</v>
      </c>
      <c r="F38" s="30">
        <f t="shared" si="0"/>
        <v>0.80000000000000426</v>
      </c>
      <c r="G38" s="52"/>
    </row>
    <row r="39" spans="1:7" x14ac:dyDescent="0.25">
      <c r="A39" s="30" t="s">
        <v>355</v>
      </c>
      <c r="B39" s="30" t="s">
        <v>353</v>
      </c>
      <c r="C39" s="30" t="s">
        <v>392</v>
      </c>
      <c r="D39" s="30">
        <v>48.6</v>
      </c>
      <c r="E39" s="30">
        <v>50</v>
      </c>
      <c r="F39" s="30">
        <f t="shared" si="0"/>
        <v>1.3999999999999986</v>
      </c>
      <c r="G39" s="52"/>
    </row>
    <row r="40" spans="1:7" x14ac:dyDescent="0.25">
      <c r="A40" s="30" t="s">
        <v>355</v>
      </c>
      <c r="B40" s="30" t="s">
        <v>353</v>
      </c>
      <c r="C40" s="30" t="s">
        <v>393</v>
      </c>
      <c r="D40" s="30">
        <v>50</v>
      </c>
      <c r="E40" s="30">
        <v>51</v>
      </c>
      <c r="F40" s="30">
        <f t="shared" si="0"/>
        <v>1</v>
      </c>
      <c r="G40" s="52"/>
    </row>
    <row r="41" spans="1:7" x14ac:dyDescent="0.25">
      <c r="A41" s="30" t="s">
        <v>355</v>
      </c>
      <c r="B41" s="30" t="s">
        <v>353</v>
      </c>
      <c r="C41" s="30" t="s">
        <v>394</v>
      </c>
      <c r="D41" s="30">
        <v>51</v>
      </c>
      <c r="E41" s="30">
        <v>51.6</v>
      </c>
      <c r="F41" s="30">
        <f t="shared" si="0"/>
        <v>0.60000000000000142</v>
      </c>
      <c r="G41" s="52"/>
    </row>
    <row r="42" spans="1:7" x14ac:dyDescent="0.25">
      <c r="A42" s="30" t="s">
        <v>355</v>
      </c>
      <c r="B42" s="30" t="s">
        <v>353</v>
      </c>
      <c r="C42" s="30" t="s">
        <v>395</v>
      </c>
      <c r="D42" s="30">
        <v>51.6</v>
      </c>
      <c r="E42" s="30">
        <v>53</v>
      </c>
      <c r="F42" s="30">
        <f t="shared" si="0"/>
        <v>1.3999999999999986</v>
      </c>
      <c r="G42" s="52"/>
    </row>
    <row r="43" spans="1:7" x14ac:dyDescent="0.25">
      <c r="A43" s="30" t="s">
        <v>355</v>
      </c>
      <c r="B43" s="30" t="s">
        <v>353</v>
      </c>
      <c r="C43" s="30" t="s">
        <v>396</v>
      </c>
      <c r="D43" s="30">
        <v>53</v>
      </c>
      <c r="E43" s="30">
        <v>54.8</v>
      </c>
      <c r="F43" s="30">
        <f t="shared" si="0"/>
        <v>1.7999999999999972</v>
      </c>
      <c r="G43" s="52"/>
    </row>
    <row r="44" spans="1:7" x14ac:dyDescent="0.25">
      <c r="A44" s="30" t="s">
        <v>355</v>
      </c>
      <c r="B44" s="30" t="s">
        <v>353</v>
      </c>
      <c r="C44" s="30" t="s">
        <v>397</v>
      </c>
      <c r="D44" s="30">
        <v>54.8</v>
      </c>
      <c r="E44" s="30">
        <v>56.6</v>
      </c>
      <c r="F44" s="30">
        <f t="shared" si="0"/>
        <v>1.8000000000000043</v>
      </c>
      <c r="G44" s="52"/>
    </row>
    <row r="45" spans="1:7" x14ac:dyDescent="0.25">
      <c r="A45" s="30" t="s">
        <v>355</v>
      </c>
      <c r="B45" s="30" t="s">
        <v>353</v>
      </c>
      <c r="C45" s="30" t="s">
        <v>398</v>
      </c>
      <c r="D45" s="30">
        <v>56.6</v>
      </c>
      <c r="E45" s="30">
        <v>57.9</v>
      </c>
      <c r="F45" s="30">
        <f t="shared" si="0"/>
        <v>1.2999999999999972</v>
      </c>
      <c r="G45" s="52"/>
    </row>
    <row r="46" spans="1:7" x14ac:dyDescent="0.25">
      <c r="A46" s="30" t="s">
        <v>355</v>
      </c>
      <c r="B46" s="30" t="s">
        <v>353</v>
      </c>
      <c r="C46" s="30" t="s">
        <v>399</v>
      </c>
      <c r="D46" s="30">
        <v>57.9</v>
      </c>
      <c r="E46" s="30">
        <v>58.9</v>
      </c>
      <c r="F46" s="30">
        <f t="shared" si="0"/>
        <v>1</v>
      </c>
      <c r="G46" s="52"/>
    </row>
    <row r="47" spans="1:7" x14ac:dyDescent="0.25">
      <c r="A47" s="30" t="s">
        <v>355</v>
      </c>
      <c r="B47" s="30" t="s">
        <v>353</v>
      </c>
      <c r="C47" s="30" t="s">
        <v>400</v>
      </c>
      <c r="D47" s="30">
        <v>58.9</v>
      </c>
      <c r="E47" s="30">
        <v>60.5</v>
      </c>
      <c r="F47" s="30">
        <f t="shared" si="0"/>
        <v>1.6000000000000014</v>
      </c>
      <c r="G47" s="52"/>
    </row>
    <row r="48" spans="1:7" x14ac:dyDescent="0.25">
      <c r="A48" s="30" t="s">
        <v>355</v>
      </c>
      <c r="B48" s="30" t="s">
        <v>353</v>
      </c>
      <c r="C48" s="30" t="s">
        <v>401</v>
      </c>
      <c r="D48" s="30">
        <v>60.5</v>
      </c>
      <c r="E48" s="30">
        <v>62.5</v>
      </c>
      <c r="F48" s="30">
        <f t="shared" si="0"/>
        <v>2</v>
      </c>
      <c r="G48" s="52"/>
    </row>
    <row r="49" spans="1:7" x14ac:dyDescent="0.25">
      <c r="A49" s="30" t="s">
        <v>355</v>
      </c>
      <c r="B49" s="30" t="s">
        <v>353</v>
      </c>
      <c r="C49" s="30" t="s">
        <v>402</v>
      </c>
      <c r="D49" s="30">
        <v>62.5</v>
      </c>
      <c r="E49" s="30">
        <v>64</v>
      </c>
      <c r="F49" s="30">
        <f t="shared" si="0"/>
        <v>1.5</v>
      </c>
      <c r="G49" s="52"/>
    </row>
    <row r="50" spans="1:7" x14ac:dyDescent="0.25">
      <c r="A50" s="30" t="s">
        <v>355</v>
      </c>
      <c r="B50" s="30" t="s">
        <v>353</v>
      </c>
      <c r="C50" s="30" t="s">
        <v>403</v>
      </c>
      <c r="D50" s="30">
        <v>64</v>
      </c>
      <c r="E50" s="30">
        <v>66</v>
      </c>
      <c r="F50" s="30">
        <f t="shared" si="0"/>
        <v>2</v>
      </c>
      <c r="G50" s="52"/>
    </row>
    <row r="51" spans="1:7" x14ac:dyDescent="0.25">
      <c r="A51" s="30" t="s">
        <v>355</v>
      </c>
      <c r="B51" s="30" t="s">
        <v>353</v>
      </c>
      <c r="C51" s="30" t="s">
        <v>404</v>
      </c>
      <c r="D51" s="30">
        <v>66</v>
      </c>
      <c r="E51" s="30">
        <v>67.400000000000006</v>
      </c>
      <c r="F51" s="30">
        <f t="shared" si="0"/>
        <v>1.4000000000000057</v>
      </c>
      <c r="G51" s="52"/>
    </row>
    <row r="52" spans="1:7" x14ac:dyDescent="0.25">
      <c r="A52" s="30" t="s">
        <v>355</v>
      </c>
      <c r="B52" s="30" t="s">
        <v>353</v>
      </c>
      <c r="C52" s="30" t="s">
        <v>405</v>
      </c>
      <c r="D52" s="30">
        <v>67.400000000000006</v>
      </c>
      <c r="E52" s="30">
        <v>68.400000000000006</v>
      </c>
      <c r="F52" s="30">
        <f t="shared" si="0"/>
        <v>1</v>
      </c>
      <c r="G52" s="52"/>
    </row>
    <row r="53" spans="1:7" x14ac:dyDescent="0.25">
      <c r="A53" s="30" t="s">
        <v>355</v>
      </c>
      <c r="B53" s="30" t="s">
        <v>353</v>
      </c>
      <c r="C53" s="30" t="s">
        <v>406</v>
      </c>
      <c r="D53" s="30">
        <v>68.400000000000006</v>
      </c>
      <c r="E53" s="30">
        <v>69.900000000000006</v>
      </c>
      <c r="F53" s="30">
        <f t="shared" si="0"/>
        <v>1.5</v>
      </c>
      <c r="G53" s="52"/>
    </row>
    <row r="54" spans="1:7" x14ac:dyDescent="0.25">
      <c r="A54" s="30" t="s">
        <v>355</v>
      </c>
      <c r="B54" s="30" t="s">
        <v>353</v>
      </c>
      <c r="C54" s="30" t="s">
        <v>407</v>
      </c>
      <c r="D54" s="30">
        <v>69.900000000000006</v>
      </c>
      <c r="E54" s="30">
        <v>70.5</v>
      </c>
      <c r="F54" s="30">
        <f t="shared" si="0"/>
        <v>0.59999999999999432</v>
      </c>
      <c r="G54" s="52"/>
    </row>
    <row r="55" spans="1:7" x14ac:dyDescent="0.25">
      <c r="A55" s="30" t="s">
        <v>355</v>
      </c>
      <c r="B55" s="30" t="s">
        <v>353</v>
      </c>
      <c r="C55" s="30" t="s">
        <v>408</v>
      </c>
      <c r="D55" s="30">
        <v>70.5</v>
      </c>
      <c r="E55" s="30">
        <v>72</v>
      </c>
      <c r="F55" s="30">
        <f t="shared" si="0"/>
        <v>1.5</v>
      </c>
      <c r="G55" s="52"/>
    </row>
    <row r="56" spans="1:7" x14ac:dyDescent="0.25">
      <c r="A56" s="30" t="s">
        <v>355</v>
      </c>
      <c r="B56" s="30" t="s">
        <v>353</v>
      </c>
      <c r="C56" s="30" t="s">
        <v>409</v>
      </c>
      <c r="D56" s="30">
        <v>72</v>
      </c>
      <c r="E56" s="30">
        <v>74</v>
      </c>
      <c r="F56" s="30">
        <f t="shared" si="0"/>
        <v>2</v>
      </c>
      <c r="G56" s="52"/>
    </row>
    <row r="57" spans="1:7" x14ac:dyDescent="0.25">
      <c r="A57" s="30" t="s">
        <v>355</v>
      </c>
      <c r="B57" s="30" t="s">
        <v>353</v>
      </c>
      <c r="C57" s="30" t="s">
        <v>410</v>
      </c>
      <c r="D57" s="30">
        <v>74</v>
      </c>
      <c r="E57" s="30">
        <v>75.3</v>
      </c>
      <c r="F57" s="30">
        <f t="shared" si="0"/>
        <v>1.2999999999999972</v>
      </c>
      <c r="G57" s="52"/>
    </row>
    <row r="58" spans="1:7" x14ac:dyDescent="0.25">
      <c r="A58" s="30" t="s">
        <v>355</v>
      </c>
      <c r="B58" s="30" t="s">
        <v>353</v>
      </c>
      <c r="C58" s="30" t="s">
        <v>411</v>
      </c>
      <c r="D58" s="30">
        <v>75.3</v>
      </c>
      <c r="E58" s="30">
        <v>76.5</v>
      </c>
      <c r="F58" s="30">
        <f t="shared" si="0"/>
        <v>1.2000000000000028</v>
      </c>
      <c r="G58" s="52"/>
    </row>
    <row r="59" spans="1:7" x14ac:dyDescent="0.25">
      <c r="A59" s="30" t="s">
        <v>355</v>
      </c>
      <c r="B59" s="30" t="s">
        <v>353</v>
      </c>
      <c r="C59" s="30" t="s">
        <v>412</v>
      </c>
      <c r="D59" s="30">
        <v>76.5</v>
      </c>
      <c r="E59" s="30">
        <v>78.099999999999994</v>
      </c>
      <c r="F59" s="30">
        <f t="shared" si="0"/>
        <v>1.5999999999999943</v>
      </c>
      <c r="G59" s="52"/>
    </row>
    <row r="60" spans="1:7" x14ac:dyDescent="0.25">
      <c r="A60" s="30" t="s">
        <v>355</v>
      </c>
      <c r="B60" s="30" t="s">
        <v>353</v>
      </c>
      <c r="C60" s="30" t="s">
        <v>413</v>
      </c>
      <c r="D60" s="30">
        <v>78.099999999999994</v>
      </c>
      <c r="E60" s="30">
        <v>78.599999999999994</v>
      </c>
      <c r="F60" s="30">
        <f t="shared" si="0"/>
        <v>0.5</v>
      </c>
      <c r="G60" s="52"/>
    </row>
    <row r="61" spans="1:7" x14ac:dyDescent="0.25">
      <c r="A61" s="30" t="s">
        <v>355</v>
      </c>
      <c r="B61" s="30" t="s">
        <v>353</v>
      </c>
      <c r="C61" s="30" t="s">
        <v>414</v>
      </c>
      <c r="D61" s="30">
        <v>78.599999999999994</v>
      </c>
      <c r="E61" s="30">
        <v>80.099999999999994</v>
      </c>
      <c r="F61" s="30">
        <f t="shared" si="0"/>
        <v>1.5</v>
      </c>
      <c r="G61" s="52"/>
    </row>
    <row r="62" spans="1:7" x14ac:dyDescent="0.25">
      <c r="A62" s="30" t="s">
        <v>355</v>
      </c>
      <c r="B62" s="30" t="s">
        <v>353</v>
      </c>
      <c r="C62" s="30" t="s">
        <v>415</v>
      </c>
      <c r="D62" s="30">
        <v>80.099999999999994</v>
      </c>
      <c r="E62" s="30">
        <v>80.8</v>
      </c>
      <c r="F62" s="30">
        <f t="shared" si="0"/>
        <v>0.70000000000000284</v>
      </c>
      <c r="G62" s="52"/>
    </row>
    <row r="63" spans="1:7" x14ac:dyDescent="0.25">
      <c r="A63" s="30" t="s">
        <v>355</v>
      </c>
      <c r="B63" s="30" t="s">
        <v>353</v>
      </c>
      <c r="C63" s="30" t="s">
        <v>416</v>
      </c>
      <c r="D63" s="30">
        <v>80.8</v>
      </c>
      <c r="E63" s="30">
        <v>82.8</v>
      </c>
      <c r="F63" s="30">
        <f t="shared" si="0"/>
        <v>2</v>
      </c>
      <c r="G63" s="52"/>
    </row>
    <row r="64" spans="1:7" x14ac:dyDescent="0.25">
      <c r="A64" s="30" t="s">
        <v>355</v>
      </c>
      <c r="B64" s="30" t="s">
        <v>353</v>
      </c>
      <c r="C64" s="30" t="s">
        <v>417</v>
      </c>
      <c r="D64" s="30">
        <v>82.8</v>
      </c>
      <c r="E64" s="30">
        <v>83.8</v>
      </c>
      <c r="F64" s="30">
        <f t="shared" si="0"/>
        <v>1</v>
      </c>
      <c r="G64" s="52"/>
    </row>
    <row r="65" spans="1:7" x14ac:dyDescent="0.25">
      <c r="A65" s="30" t="s">
        <v>355</v>
      </c>
      <c r="B65" s="30" t="s">
        <v>353</v>
      </c>
      <c r="C65" s="30" t="s">
        <v>418</v>
      </c>
      <c r="D65" s="30">
        <v>83.8</v>
      </c>
      <c r="E65" s="30">
        <v>85.3</v>
      </c>
      <c r="F65" s="30">
        <f t="shared" si="0"/>
        <v>1.5</v>
      </c>
      <c r="G65" s="52"/>
    </row>
    <row r="66" spans="1:7" x14ac:dyDescent="0.25">
      <c r="A66" s="30" t="s">
        <v>355</v>
      </c>
      <c r="B66" s="30" t="s">
        <v>353</v>
      </c>
      <c r="C66" s="30" t="s">
        <v>419</v>
      </c>
      <c r="D66" s="30">
        <v>85.3</v>
      </c>
      <c r="E66" s="30">
        <v>86.1</v>
      </c>
      <c r="F66" s="30">
        <f t="shared" si="0"/>
        <v>0.79999999999999716</v>
      </c>
      <c r="G66" s="52"/>
    </row>
    <row r="67" spans="1:7" x14ac:dyDescent="0.25">
      <c r="A67" s="30" t="s">
        <v>355</v>
      </c>
      <c r="B67" s="30" t="s">
        <v>353</v>
      </c>
      <c r="C67" s="30" t="s">
        <v>420</v>
      </c>
      <c r="D67" s="30">
        <v>86.1</v>
      </c>
      <c r="E67" s="30">
        <v>87</v>
      </c>
      <c r="F67" s="30">
        <f t="shared" si="0"/>
        <v>0.90000000000000568</v>
      </c>
      <c r="G67" s="52"/>
    </row>
    <row r="68" spans="1:7" x14ac:dyDescent="0.25">
      <c r="A68" s="30" t="s">
        <v>355</v>
      </c>
      <c r="B68" s="30" t="s">
        <v>353</v>
      </c>
      <c r="C68" s="30" t="s">
        <v>421</v>
      </c>
      <c r="D68" s="30">
        <v>87</v>
      </c>
      <c r="E68" s="30">
        <v>88.93</v>
      </c>
      <c r="F68" s="30">
        <f t="shared" si="0"/>
        <v>1.9300000000000068</v>
      </c>
      <c r="G68" s="52"/>
    </row>
    <row r="69" spans="1:7" x14ac:dyDescent="0.25">
      <c r="A69" s="30" t="s">
        <v>355</v>
      </c>
      <c r="B69" s="30" t="s">
        <v>353</v>
      </c>
      <c r="C69" s="30" t="s">
        <v>422</v>
      </c>
      <c r="D69" s="30">
        <v>88.93</v>
      </c>
      <c r="E69" s="30">
        <v>89.62</v>
      </c>
      <c r="F69" s="30">
        <f t="shared" si="0"/>
        <v>0.68999999999999773</v>
      </c>
      <c r="G69" s="52"/>
    </row>
    <row r="70" spans="1:7" x14ac:dyDescent="0.25">
      <c r="A70" s="30" t="s">
        <v>355</v>
      </c>
      <c r="B70" s="30" t="s">
        <v>353</v>
      </c>
      <c r="C70" s="30" t="s">
        <v>423</v>
      </c>
      <c r="D70" s="30">
        <v>89.62</v>
      </c>
      <c r="E70" s="30">
        <v>90.98</v>
      </c>
      <c r="F70" s="30">
        <f t="shared" si="0"/>
        <v>1.3599999999999994</v>
      </c>
      <c r="G70" s="52"/>
    </row>
    <row r="71" spans="1:7" x14ac:dyDescent="0.25">
      <c r="A71" s="30" t="s">
        <v>355</v>
      </c>
      <c r="B71" s="30" t="s">
        <v>353</v>
      </c>
      <c r="C71" s="30" t="s">
        <v>424</v>
      </c>
      <c r="D71" s="30">
        <v>90.98</v>
      </c>
      <c r="E71" s="53">
        <v>93</v>
      </c>
      <c r="F71" s="30">
        <f t="shared" si="0"/>
        <v>2.019999999999996</v>
      </c>
      <c r="G71" s="52"/>
    </row>
    <row r="72" spans="1:7" x14ac:dyDescent="0.25">
      <c r="A72" s="30" t="s">
        <v>355</v>
      </c>
      <c r="B72" s="30" t="s">
        <v>353</v>
      </c>
      <c r="C72" s="30" t="s">
        <v>425</v>
      </c>
      <c r="D72" s="53">
        <v>93</v>
      </c>
      <c r="E72" s="53">
        <v>94.9</v>
      </c>
      <c r="F72" s="30">
        <f t="shared" si="0"/>
        <v>1.9000000000000057</v>
      </c>
      <c r="G72" s="30"/>
    </row>
    <row r="73" spans="1:7" x14ac:dyDescent="0.25">
      <c r="A73" s="30" t="s">
        <v>355</v>
      </c>
      <c r="B73" s="30" t="s">
        <v>353</v>
      </c>
      <c r="C73" s="30" t="s">
        <v>426</v>
      </c>
      <c r="D73" s="53">
        <v>94.9</v>
      </c>
      <c r="E73" s="53">
        <v>96</v>
      </c>
      <c r="F73" s="30">
        <f t="shared" ref="F73:F99" si="1">E73-D73</f>
        <v>1.0999999999999943</v>
      </c>
      <c r="G73" s="30"/>
    </row>
    <row r="74" spans="1:7" x14ac:dyDescent="0.25">
      <c r="A74" s="30" t="s">
        <v>355</v>
      </c>
      <c r="B74" s="30" t="s">
        <v>353</v>
      </c>
      <c r="C74" s="30" t="s">
        <v>427</v>
      </c>
      <c r="D74" s="53">
        <v>96</v>
      </c>
      <c r="E74" s="53">
        <v>96.7</v>
      </c>
      <c r="F74" s="30">
        <f t="shared" si="1"/>
        <v>0.70000000000000284</v>
      </c>
      <c r="G74" s="30"/>
    </row>
    <row r="75" spans="1:7" x14ac:dyDescent="0.25">
      <c r="A75" s="30" t="s">
        <v>355</v>
      </c>
      <c r="B75" s="30" t="s">
        <v>353</v>
      </c>
      <c r="C75" s="30" t="s">
        <v>428</v>
      </c>
      <c r="D75" s="53">
        <v>96.7</v>
      </c>
      <c r="E75" s="53">
        <v>98.39</v>
      </c>
      <c r="F75" s="30">
        <f t="shared" si="1"/>
        <v>1.6899999999999977</v>
      </c>
      <c r="G75" s="30"/>
    </row>
    <row r="76" spans="1:7" x14ac:dyDescent="0.25">
      <c r="A76" s="30" t="s">
        <v>355</v>
      </c>
      <c r="B76" s="30" t="s">
        <v>353</v>
      </c>
      <c r="C76" s="30" t="s">
        <v>429</v>
      </c>
      <c r="D76" s="53">
        <v>98.39</v>
      </c>
      <c r="E76" s="53">
        <v>100.44</v>
      </c>
      <c r="F76" s="30">
        <f t="shared" si="1"/>
        <v>2.0499999999999972</v>
      </c>
      <c r="G76" s="30"/>
    </row>
    <row r="77" spans="1:7" x14ac:dyDescent="0.25">
      <c r="A77" s="30" t="s">
        <v>355</v>
      </c>
      <c r="B77" s="30" t="s">
        <v>353</v>
      </c>
      <c r="C77" s="30" t="s">
        <v>430</v>
      </c>
      <c r="D77" s="53">
        <v>100.44</v>
      </c>
      <c r="E77" s="53">
        <v>100.79</v>
      </c>
      <c r="F77" s="30">
        <f t="shared" si="1"/>
        <v>0.35000000000000853</v>
      </c>
      <c r="G77" s="30"/>
    </row>
    <row r="78" spans="1:7" x14ac:dyDescent="0.25">
      <c r="A78" s="30" t="s">
        <v>355</v>
      </c>
      <c r="B78" s="30" t="s">
        <v>353</v>
      </c>
      <c r="C78" s="30" t="s">
        <v>431</v>
      </c>
      <c r="D78" s="53">
        <v>100.79</v>
      </c>
      <c r="E78" s="53">
        <v>102</v>
      </c>
      <c r="F78" s="30">
        <f t="shared" si="1"/>
        <v>1.2099999999999937</v>
      </c>
      <c r="G78" s="30"/>
    </row>
    <row r="79" spans="1:7" x14ac:dyDescent="0.25">
      <c r="A79" s="30" t="s">
        <v>355</v>
      </c>
      <c r="B79" s="30" t="s">
        <v>353</v>
      </c>
      <c r="C79" s="30" t="s">
        <v>432</v>
      </c>
      <c r="D79" s="53">
        <v>102</v>
      </c>
      <c r="E79" s="53">
        <v>103.46</v>
      </c>
      <c r="F79" s="30">
        <f t="shared" si="1"/>
        <v>1.4599999999999937</v>
      </c>
      <c r="G79" s="30"/>
    </row>
    <row r="80" spans="1:7" x14ac:dyDescent="0.25">
      <c r="A80" s="30" t="s">
        <v>355</v>
      </c>
      <c r="B80" s="30" t="s">
        <v>353</v>
      </c>
      <c r="C80" s="30" t="s">
        <v>433</v>
      </c>
      <c r="D80" s="53">
        <v>103.46</v>
      </c>
      <c r="E80" s="53">
        <v>105</v>
      </c>
      <c r="F80" s="30">
        <f t="shared" si="1"/>
        <v>1.5400000000000063</v>
      </c>
      <c r="G80" s="30"/>
    </row>
    <row r="81" spans="1:7" x14ac:dyDescent="0.25">
      <c r="A81" s="30" t="s">
        <v>355</v>
      </c>
      <c r="B81" s="30" t="s">
        <v>353</v>
      </c>
      <c r="C81" s="30" t="s">
        <v>434</v>
      </c>
      <c r="D81" s="53">
        <v>105</v>
      </c>
      <c r="E81" s="53">
        <v>106.43</v>
      </c>
      <c r="F81" s="30">
        <f t="shared" si="1"/>
        <v>1.4300000000000068</v>
      </c>
      <c r="G81" s="30"/>
    </row>
    <row r="82" spans="1:7" x14ac:dyDescent="0.25">
      <c r="A82" s="30" t="s">
        <v>355</v>
      </c>
      <c r="B82" s="30" t="s">
        <v>353</v>
      </c>
      <c r="C82" s="30" t="s">
        <v>435</v>
      </c>
      <c r="D82" s="53">
        <v>106.43</v>
      </c>
      <c r="E82" s="53">
        <v>107.9</v>
      </c>
      <c r="F82" s="30">
        <f t="shared" si="1"/>
        <v>1.4699999999999989</v>
      </c>
      <c r="G82" s="30"/>
    </row>
    <row r="83" spans="1:7" x14ac:dyDescent="0.25">
      <c r="A83" s="30" t="s">
        <v>355</v>
      </c>
      <c r="B83" s="30" t="s">
        <v>353</v>
      </c>
      <c r="C83" s="30" t="s">
        <v>436</v>
      </c>
      <c r="D83" s="53">
        <v>107.9</v>
      </c>
      <c r="E83" s="53">
        <v>108</v>
      </c>
      <c r="F83" s="30">
        <f t="shared" si="1"/>
        <v>9.9999999999994316E-2</v>
      </c>
      <c r="G83" s="30"/>
    </row>
    <row r="84" spans="1:7" x14ac:dyDescent="0.25">
      <c r="A84" s="30" t="s">
        <v>355</v>
      </c>
      <c r="B84" s="30" t="s">
        <v>353</v>
      </c>
      <c r="C84" s="30" t="s">
        <v>437</v>
      </c>
      <c r="D84" s="53">
        <v>108</v>
      </c>
      <c r="E84" s="53">
        <v>109.41</v>
      </c>
      <c r="F84" s="30">
        <f t="shared" si="1"/>
        <v>1.4099999999999966</v>
      </c>
      <c r="G84" s="30"/>
    </row>
    <row r="85" spans="1:7" x14ac:dyDescent="0.25">
      <c r="A85" s="30" t="s">
        <v>355</v>
      </c>
      <c r="B85" s="30" t="s">
        <v>353</v>
      </c>
      <c r="C85" s="30" t="s">
        <v>438</v>
      </c>
      <c r="D85" s="53">
        <v>109.41</v>
      </c>
      <c r="E85" s="53">
        <v>110.24</v>
      </c>
      <c r="F85" s="30">
        <f t="shared" si="1"/>
        <v>0.82999999999999829</v>
      </c>
      <c r="G85" s="30"/>
    </row>
    <row r="86" spans="1:7" x14ac:dyDescent="0.25">
      <c r="A86" s="30" t="s">
        <v>355</v>
      </c>
      <c r="B86" s="30" t="s">
        <v>353</v>
      </c>
      <c r="C86" s="30" t="s">
        <v>439</v>
      </c>
      <c r="D86" s="53">
        <v>110.24</v>
      </c>
      <c r="E86" s="53">
        <v>111</v>
      </c>
      <c r="F86" s="30">
        <f t="shared" si="1"/>
        <v>0.76000000000000512</v>
      </c>
      <c r="G86" s="30"/>
    </row>
    <row r="87" spans="1:7" x14ac:dyDescent="0.25">
      <c r="A87" s="30" t="s">
        <v>355</v>
      </c>
      <c r="B87" s="30" t="s">
        <v>353</v>
      </c>
      <c r="C87" s="30" t="s">
        <v>440</v>
      </c>
      <c r="D87" s="53">
        <v>111</v>
      </c>
      <c r="E87" s="53">
        <v>111.69</v>
      </c>
      <c r="F87" s="30">
        <f t="shared" si="1"/>
        <v>0.68999999999999773</v>
      </c>
      <c r="G87" s="30"/>
    </row>
    <row r="88" spans="1:7" x14ac:dyDescent="0.25">
      <c r="A88" s="30" t="s">
        <v>355</v>
      </c>
      <c r="B88" s="30" t="s">
        <v>353</v>
      </c>
      <c r="C88" s="30" t="s">
        <v>441</v>
      </c>
      <c r="D88" s="53">
        <v>111.69</v>
      </c>
      <c r="E88" s="53">
        <v>112.96</v>
      </c>
      <c r="F88" s="30">
        <f t="shared" si="1"/>
        <v>1.269999999999996</v>
      </c>
      <c r="G88" s="30"/>
    </row>
    <row r="89" spans="1:7" x14ac:dyDescent="0.25">
      <c r="A89" s="30" t="s">
        <v>355</v>
      </c>
      <c r="B89" s="30" t="s">
        <v>353</v>
      </c>
      <c r="C89" s="30" t="s">
        <v>442</v>
      </c>
      <c r="D89" s="53">
        <v>112.96</v>
      </c>
      <c r="E89" s="53">
        <v>114.34</v>
      </c>
      <c r="F89" s="30">
        <f t="shared" si="1"/>
        <v>1.3800000000000097</v>
      </c>
      <c r="G89" s="30"/>
    </row>
    <row r="90" spans="1:7" x14ac:dyDescent="0.25">
      <c r="A90" s="30" t="s">
        <v>355</v>
      </c>
      <c r="B90" s="30" t="s">
        <v>353</v>
      </c>
      <c r="C90" s="30" t="s">
        <v>443</v>
      </c>
      <c r="D90" s="53">
        <v>114.34</v>
      </c>
      <c r="E90" s="53">
        <v>115.63</v>
      </c>
      <c r="F90" s="30">
        <f t="shared" si="1"/>
        <v>1.289999999999992</v>
      </c>
      <c r="G90" s="30"/>
    </row>
    <row r="91" spans="1:7" x14ac:dyDescent="0.25">
      <c r="A91" s="30" t="s">
        <v>355</v>
      </c>
      <c r="B91" s="30" t="s">
        <v>353</v>
      </c>
      <c r="C91" s="30" t="s">
        <v>444</v>
      </c>
      <c r="D91" s="53">
        <v>115.63</v>
      </c>
      <c r="E91" s="53">
        <v>116.52</v>
      </c>
      <c r="F91" s="30">
        <f t="shared" si="1"/>
        <v>0.89000000000000057</v>
      </c>
      <c r="G91" s="30"/>
    </row>
    <row r="92" spans="1:7" x14ac:dyDescent="0.25">
      <c r="A92" s="30" t="s">
        <v>355</v>
      </c>
      <c r="B92" s="30" t="s">
        <v>353</v>
      </c>
      <c r="C92" s="30" t="s">
        <v>445</v>
      </c>
      <c r="D92" s="53">
        <v>116.52</v>
      </c>
      <c r="E92" s="53">
        <v>118.17</v>
      </c>
      <c r="F92" s="30">
        <f t="shared" si="1"/>
        <v>1.6500000000000057</v>
      </c>
      <c r="G92" s="30"/>
    </row>
    <row r="93" spans="1:7" x14ac:dyDescent="0.25">
      <c r="A93" s="30" t="s">
        <v>355</v>
      </c>
      <c r="B93" s="30" t="s">
        <v>353</v>
      </c>
      <c r="C93" s="30" t="s">
        <v>446</v>
      </c>
      <c r="D93" s="53">
        <v>118.17</v>
      </c>
      <c r="E93" s="53">
        <v>120</v>
      </c>
      <c r="F93" s="30">
        <f t="shared" si="1"/>
        <v>1.8299999999999983</v>
      </c>
      <c r="G93" s="30"/>
    </row>
    <row r="94" spans="1:7" x14ac:dyDescent="0.25">
      <c r="A94" s="30" t="s">
        <v>355</v>
      </c>
      <c r="B94" s="30" t="s">
        <v>353</v>
      </c>
      <c r="C94" s="30" t="s">
        <v>447</v>
      </c>
      <c r="D94" s="53">
        <v>120</v>
      </c>
      <c r="E94" s="53">
        <v>121.74</v>
      </c>
      <c r="F94" s="30">
        <f t="shared" si="1"/>
        <v>1.7399999999999949</v>
      </c>
      <c r="G94" s="30"/>
    </row>
    <row r="95" spans="1:7" x14ac:dyDescent="0.25">
      <c r="A95" s="30" t="s">
        <v>355</v>
      </c>
      <c r="B95" s="30" t="s">
        <v>353</v>
      </c>
      <c r="C95" s="30" t="s">
        <v>448</v>
      </c>
      <c r="D95" s="53">
        <v>121.74</v>
      </c>
      <c r="E95" s="53">
        <v>123</v>
      </c>
      <c r="F95" s="30">
        <f t="shared" si="1"/>
        <v>1.2600000000000051</v>
      </c>
      <c r="G95" s="30"/>
    </row>
    <row r="96" spans="1:7" x14ac:dyDescent="0.25">
      <c r="A96" s="30" t="s">
        <v>355</v>
      </c>
      <c r="B96" s="30" t="s">
        <v>353</v>
      </c>
      <c r="C96" s="30" t="s">
        <v>449</v>
      </c>
      <c r="D96" s="53">
        <v>123</v>
      </c>
      <c r="E96" s="53">
        <v>124.22</v>
      </c>
      <c r="F96" s="30">
        <f t="shared" si="1"/>
        <v>1.2199999999999989</v>
      </c>
      <c r="G96" s="30"/>
    </row>
    <row r="97" spans="1:7" x14ac:dyDescent="0.25">
      <c r="A97" s="30" t="s">
        <v>355</v>
      </c>
      <c r="B97" s="30" t="s">
        <v>353</v>
      </c>
      <c r="C97" s="30" t="s">
        <v>450</v>
      </c>
      <c r="D97" s="53">
        <v>124.22</v>
      </c>
      <c r="E97" s="53">
        <v>125.54</v>
      </c>
      <c r="F97" s="30">
        <f t="shared" si="1"/>
        <v>1.3200000000000074</v>
      </c>
      <c r="G97" s="30"/>
    </row>
    <row r="98" spans="1:7" x14ac:dyDescent="0.25">
      <c r="A98" s="30" t="s">
        <v>355</v>
      </c>
      <c r="B98" s="30" t="s">
        <v>353</v>
      </c>
      <c r="C98" s="30" t="s">
        <v>451</v>
      </c>
      <c r="D98" s="53">
        <v>125.54</v>
      </c>
      <c r="E98" s="53">
        <v>126.96</v>
      </c>
      <c r="F98" s="30">
        <f t="shared" si="1"/>
        <v>1.4199999999999875</v>
      </c>
      <c r="G98" s="30"/>
    </row>
    <row r="99" spans="1:7" x14ac:dyDescent="0.25">
      <c r="A99" s="56" t="s">
        <v>355</v>
      </c>
      <c r="B99" s="56" t="s">
        <v>353</v>
      </c>
      <c r="C99" s="64" t="s">
        <v>452</v>
      </c>
      <c r="D99" s="64">
        <v>75.3</v>
      </c>
      <c r="E99" s="64">
        <v>76.5</v>
      </c>
      <c r="F99" s="64">
        <f t="shared" si="1"/>
        <v>1.2000000000000028</v>
      </c>
      <c r="G99" s="64" t="s">
        <v>453</v>
      </c>
    </row>
    <row r="100" spans="1:7" x14ac:dyDescent="0.25">
      <c r="A100" s="58" t="s">
        <v>355</v>
      </c>
      <c r="B100" s="58" t="s">
        <v>353</v>
      </c>
      <c r="C100" s="63" t="s">
        <v>454</v>
      </c>
      <c r="D100" s="63" t="s">
        <v>371</v>
      </c>
      <c r="E100" s="63"/>
      <c r="F100" s="63"/>
      <c r="G100" s="63" t="s">
        <v>455</v>
      </c>
    </row>
    <row r="101" spans="1:7" x14ac:dyDescent="0.25">
      <c r="A101" s="60" t="s">
        <v>355</v>
      </c>
      <c r="B101" s="60" t="s">
        <v>353</v>
      </c>
      <c r="C101" s="62" t="s">
        <v>456</v>
      </c>
      <c r="D101" s="62" t="s">
        <v>373</v>
      </c>
      <c r="E101" s="62"/>
      <c r="F101" s="62"/>
      <c r="G101" s="62" t="s">
        <v>457</v>
      </c>
    </row>
    <row r="102" spans="1:7" x14ac:dyDescent="0.25">
      <c r="A102" s="30" t="s">
        <v>355</v>
      </c>
      <c r="B102" s="30" t="s">
        <v>353</v>
      </c>
      <c r="C102" s="30" t="s">
        <v>458</v>
      </c>
      <c r="D102" s="54">
        <v>125.54</v>
      </c>
      <c r="E102" s="30">
        <v>126.96</v>
      </c>
      <c r="F102" s="30"/>
      <c r="G102" s="30" t="s">
        <v>459</v>
      </c>
    </row>
    <row r="103" spans="1:7" x14ac:dyDescent="0.25">
      <c r="A103" s="30" t="s">
        <v>355</v>
      </c>
      <c r="B103" s="30" t="s">
        <v>353</v>
      </c>
      <c r="C103" s="30" t="s">
        <v>460</v>
      </c>
      <c r="D103" s="30"/>
      <c r="E103" s="30"/>
      <c r="F103" s="30"/>
      <c r="G103" s="30" t="s">
        <v>461</v>
      </c>
    </row>
    <row r="104" spans="1:7" x14ac:dyDescent="0.25">
      <c r="A104" s="30" t="s">
        <v>355</v>
      </c>
      <c r="B104" s="30" t="s">
        <v>353</v>
      </c>
      <c r="C104" s="30" t="s">
        <v>462</v>
      </c>
      <c r="D104" s="30"/>
      <c r="E104" s="30"/>
      <c r="F104" s="30"/>
      <c r="G104" s="30" t="s">
        <v>463</v>
      </c>
    </row>
    <row r="105" spans="1:7" x14ac:dyDescent="0.25">
      <c r="A105" s="30" t="s">
        <v>355</v>
      </c>
      <c r="B105" s="30" t="s">
        <v>353</v>
      </c>
      <c r="C105" s="30" t="s">
        <v>464</v>
      </c>
      <c r="D105" s="55">
        <v>126.96</v>
      </c>
      <c r="E105" s="55">
        <v>128.38</v>
      </c>
      <c r="F105" s="30">
        <f>E105-D105</f>
        <v>1.4200000000000017</v>
      </c>
      <c r="G105" s="30"/>
    </row>
    <row r="106" spans="1:7" x14ac:dyDescent="0.25">
      <c r="A106" s="30" t="s">
        <v>355</v>
      </c>
      <c r="B106" s="30" t="s">
        <v>353</v>
      </c>
      <c r="C106" s="30" t="s">
        <v>465</v>
      </c>
      <c r="D106" s="55">
        <v>128.38</v>
      </c>
      <c r="E106" s="55">
        <v>129</v>
      </c>
      <c r="F106" s="30">
        <f>E106-D106</f>
        <v>0.62000000000000455</v>
      </c>
      <c r="G106" s="30"/>
    </row>
    <row r="107" spans="1:7" x14ac:dyDescent="0.25">
      <c r="A107" s="30" t="s">
        <v>355</v>
      </c>
      <c r="B107" s="30" t="s">
        <v>353</v>
      </c>
      <c r="C107" s="30" t="s">
        <v>466</v>
      </c>
      <c r="D107" s="55">
        <v>129</v>
      </c>
      <c r="E107" s="55">
        <v>130.65</v>
      </c>
      <c r="F107" s="30">
        <f t="shared" ref="F107:F170" si="2">E107-D107</f>
        <v>1.6500000000000057</v>
      </c>
      <c r="G107" s="30"/>
    </row>
    <row r="108" spans="1:7" x14ac:dyDescent="0.25">
      <c r="A108" s="30" t="s">
        <v>355</v>
      </c>
      <c r="B108" s="30" t="s">
        <v>353</v>
      </c>
      <c r="C108" s="30" t="s">
        <v>467</v>
      </c>
      <c r="D108" s="55">
        <v>130.65</v>
      </c>
      <c r="E108" s="55">
        <v>132</v>
      </c>
      <c r="F108" s="30">
        <f t="shared" si="2"/>
        <v>1.3499999999999943</v>
      </c>
      <c r="G108" s="30"/>
    </row>
    <row r="109" spans="1:7" x14ac:dyDescent="0.25">
      <c r="A109" s="30" t="s">
        <v>355</v>
      </c>
      <c r="B109" s="30" t="s">
        <v>353</v>
      </c>
      <c r="C109" s="30" t="s">
        <v>468</v>
      </c>
      <c r="D109" s="55">
        <v>132</v>
      </c>
      <c r="E109" s="55">
        <v>133.77000000000001</v>
      </c>
      <c r="F109" s="30">
        <f t="shared" si="2"/>
        <v>1.7700000000000102</v>
      </c>
      <c r="G109" s="30"/>
    </row>
    <row r="110" spans="1:7" x14ac:dyDescent="0.25">
      <c r="A110" s="30" t="s">
        <v>355</v>
      </c>
      <c r="B110" s="30" t="s">
        <v>353</v>
      </c>
      <c r="C110" s="30" t="s">
        <v>469</v>
      </c>
      <c r="D110" s="55">
        <v>133.77000000000001</v>
      </c>
      <c r="E110" s="55">
        <v>135</v>
      </c>
      <c r="F110" s="30">
        <f t="shared" si="2"/>
        <v>1.2299999999999898</v>
      </c>
      <c r="G110" s="30"/>
    </row>
    <row r="111" spans="1:7" x14ac:dyDescent="0.25">
      <c r="A111" s="30" t="s">
        <v>355</v>
      </c>
      <c r="B111" s="30" t="s">
        <v>353</v>
      </c>
      <c r="C111" s="30" t="s">
        <v>470</v>
      </c>
      <c r="D111" s="55">
        <v>135</v>
      </c>
      <c r="E111" s="55">
        <v>135.38999999999999</v>
      </c>
      <c r="F111" s="30">
        <f t="shared" si="2"/>
        <v>0.38999999999998636</v>
      </c>
      <c r="G111" s="30"/>
    </row>
    <row r="112" spans="1:7" x14ac:dyDescent="0.25">
      <c r="A112" s="30" t="s">
        <v>355</v>
      </c>
      <c r="B112" s="30" t="s">
        <v>353</v>
      </c>
      <c r="C112" s="30" t="s">
        <v>471</v>
      </c>
      <c r="D112" s="55">
        <v>135.38999999999999</v>
      </c>
      <c r="E112" s="55">
        <v>137.32</v>
      </c>
      <c r="F112" s="30">
        <f t="shared" si="2"/>
        <v>1.9300000000000068</v>
      </c>
      <c r="G112" s="30"/>
    </row>
    <row r="113" spans="1:7" x14ac:dyDescent="0.25">
      <c r="A113" s="30" t="s">
        <v>355</v>
      </c>
      <c r="B113" s="30" t="s">
        <v>353</v>
      </c>
      <c r="C113" s="30" t="s">
        <v>472</v>
      </c>
      <c r="D113" s="55">
        <v>137.32</v>
      </c>
      <c r="E113" s="30">
        <v>138</v>
      </c>
      <c r="F113" s="30">
        <f t="shared" si="2"/>
        <v>0.68000000000000682</v>
      </c>
      <c r="G113" s="30"/>
    </row>
    <row r="114" spans="1:7" x14ac:dyDescent="0.25">
      <c r="A114" s="30" t="s">
        <v>355</v>
      </c>
      <c r="B114" s="30" t="s">
        <v>353</v>
      </c>
      <c r="C114" s="30" t="s">
        <v>473</v>
      </c>
      <c r="D114" s="30">
        <v>138</v>
      </c>
      <c r="E114" s="30">
        <v>139.87</v>
      </c>
      <c r="F114" s="30">
        <f t="shared" si="2"/>
        <v>1.8700000000000045</v>
      </c>
      <c r="G114" s="30"/>
    </row>
    <row r="115" spans="1:7" x14ac:dyDescent="0.25">
      <c r="A115" s="30" t="s">
        <v>355</v>
      </c>
      <c r="B115" s="30" t="s">
        <v>353</v>
      </c>
      <c r="C115" s="30" t="s">
        <v>474</v>
      </c>
      <c r="D115" s="30">
        <v>139.87</v>
      </c>
      <c r="E115" s="30">
        <v>140.52000000000001</v>
      </c>
      <c r="F115" s="30">
        <f t="shared" si="2"/>
        <v>0.65000000000000568</v>
      </c>
      <c r="G115" s="30"/>
    </row>
    <row r="116" spans="1:7" x14ac:dyDescent="0.25">
      <c r="A116" s="30" t="s">
        <v>355</v>
      </c>
      <c r="B116" s="30" t="s">
        <v>353</v>
      </c>
      <c r="C116" s="30" t="s">
        <v>475</v>
      </c>
      <c r="D116" s="30">
        <v>140.52000000000001</v>
      </c>
      <c r="E116" s="30">
        <v>141</v>
      </c>
      <c r="F116" s="30">
        <f t="shared" si="2"/>
        <v>0.47999999999998977</v>
      </c>
      <c r="G116" s="30"/>
    </row>
    <row r="117" spans="1:7" x14ac:dyDescent="0.25">
      <c r="A117" s="30" t="s">
        <v>355</v>
      </c>
      <c r="B117" s="30" t="s">
        <v>353</v>
      </c>
      <c r="C117" s="30" t="s">
        <v>476</v>
      </c>
      <c r="D117" s="30">
        <v>141</v>
      </c>
      <c r="E117" s="30">
        <v>142.9</v>
      </c>
      <c r="F117" s="30">
        <f t="shared" si="2"/>
        <v>1.9000000000000057</v>
      </c>
      <c r="G117" s="30"/>
    </row>
    <row r="118" spans="1:7" x14ac:dyDescent="0.25">
      <c r="A118" s="30" t="s">
        <v>355</v>
      </c>
      <c r="B118" s="30" t="s">
        <v>353</v>
      </c>
      <c r="C118" s="30" t="s">
        <v>477</v>
      </c>
      <c r="D118" s="30">
        <v>142.9</v>
      </c>
      <c r="E118" s="30">
        <v>144</v>
      </c>
      <c r="F118" s="30">
        <f t="shared" si="2"/>
        <v>1.0999999999999943</v>
      </c>
      <c r="G118" s="30"/>
    </row>
    <row r="119" spans="1:7" x14ac:dyDescent="0.25">
      <c r="A119" s="30" t="s">
        <v>355</v>
      </c>
      <c r="B119" s="30" t="s">
        <v>353</v>
      </c>
      <c r="C119" s="30" t="s">
        <v>478</v>
      </c>
      <c r="D119" s="30">
        <v>144</v>
      </c>
      <c r="E119" s="30">
        <v>144.87</v>
      </c>
      <c r="F119" s="30">
        <f t="shared" si="2"/>
        <v>0.87000000000000455</v>
      </c>
      <c r="G119" s="30"/>
    </row>
    <row r="120" spans="1:7" x14ac:dyDescent="0.25">
      <c r="A120" s="30" t="s">
        <v>355</v>
      </c>
      <c r="B120" s="30" t="s">
        <v>353</v>
      </c>
      <c r="C120" s="30" t="s">
        <v>479</v>
      </c>
      <c r="D120" s="30">
        <v>144.87</v>
      </c>
      <c r="E120" s="30">
        <v>145.86000000000001</v>
      </c>
      <c r="F120" s="30">
        <f t="shared" si="2"/>
        <v>0.99000000000000909</v>
      </c>
      <c r="G120" s="30"/>
    </row>
    <row r="121" spans="1:7" x14ac:dyDescent="0.25">
      <c r="A121" s="30" t="s">
        <v>355</v>
      </c>
      <c r="B121" s="30" t="s">
        <v>353</v>
      </c>
      <c r="C121" s="30" t="s">
        <v>480</v>
      </c>
      <c r="D121" s="30">
        <v>145.86000000000001</v>
      </c>
      <c r="E121" s="30">
        <v>147</v>
      </c>
      <c r="F121" s="30">
        <f t="shared" si="2"/>
        <v>1.1399999999999864</v>
      </c>
      <c r="G121" s="30"/>
    </row>
    <row r="122" spans="1:7" x14ac:dyDescent="0.25">
      <c r="A122" s="30" t="s">
        <v>355</v>
      </c>
      <c r="B122" s="30" t="s">
        <v>353</v>
      </c>
      <c r="C122" s="30" t="s">
        <v>481</v>
      </c>
      <c r="D122" s="30">
        <v>147</v>
      </c>
      <c r="E122" s="30">
        <v>148.09</v>
      </c>
      <c r="F122" s="30">
        <f t="shared" si="2"/>
        <v>1.0900000000000034</v>
      </c>
      <c r="G122" s="30"/>
    </row>
    <row r="123" spans="1:7" x14ac:dyDescent="0.25">
      <c r="A123" s="30" t="s">
        <v>355</v>
      </c>
      <c r="B123" s="30" t="s">
        <v>353</v>
      </c>
      <c r="C123" s="30" t="s">
        <v>482</v>
      </c>
      <c r="D123" s="30">
        <v>148.09</v>
      </c>
      <c r="E123" s="30">
        <v>150</v>
      </c>
      <c r="F123" s="30">
        <f t="shared" si="2"/>
        <v>1.9099999999999966</v>
      </c>
      <c r="G123" s="30"/>
    </row>
    <row r="124" spans="1:7" x14ac:dyDescent="0.25">
      <c r="A124" s="30" t="s">
        <v>355</v>
      </c>
      <c r="B124" s="30" t="s">
        <v>353</v>
      </c>
      <c r="C124" s="30" t="s">
        <v>483</v>
      </c>
      <c r="D124" s="30">
        <v>150</v>
      </c>
      <c r="E124" s="30">
        <v>151.9</v>
      </c>
      <c r="F124" s="30">
        <f t="shared" si="2"/>
        <v>1.9000000000000057</v>
      </c>
      <c r="G124" s="30"/>
    </row>
    <row r="125" spans="1:7" x14ac:dyDescent="0.25">
      <c r="A125" s="30" t="s">
        <v>355</v>
      </c>
      <c r="B125" s="30" t="s">
        <v>353</v>
      </c>
      <c r="C125" s="30" t="s">
        <v>484</v>
      </c>
      <c r="D125" s="30">
        <v>151.9</v>
      </c>
      <c r="E125" s="30">
        <v>153</v>
      </c>
      <c r="F125" s="30">
        <f t="shared" si="2"/>
        <v>1.0999999999999943</v>
      </c>
      <c r="G125" s="30"/>
    </row>
    <row r="126" spans="1:7" x14ac:dyDescent="0.25">
      <c r="A126" s="30" t="s">
        <v>355</v>
      </c>
      <c r="B126" s="30" t="s">
        <v>353</v>
      </c>
      <c r="C126" s="30" t="s">
        <v>485</v>
      </c>
      <c r="D126" s="30">
        <v>153</v>
      </c>
      <c r="E126" s="30">
        <v>154.94</v>
      </c>
      <c r="F126" s="30">
        <f t="shared" si="2"/>
        <v>1.9399999999999977</v>
      </c>
      <c r="G126" s="30"/>
    </row>
    <row r="127" spans="1:7" x14ac:dyDescent="0.25">
      <c r="A127" s="30" t="s">
        <v>355</v>
      </c>
      <c r="B127" s="30" t="s">
        <v>353</v>
      </c>
      <c r="C127" s="30" t="s">
        <v>486</v>
      </c>
      <c r="D127" s="30">
        <v>154.94</v>
      </c>
      <c r="E127" s="30">
        <v>156</v>
      </c>
      <c r="F127" s="30">
        <f t="shared" si="2"/>
        <v>1.0600000000000023</v>
      </c>
      <c r="G127" s="30"/>
    </row>
    <row r="128" spans="1:7" x14ac:dyDescent="0.25">
      <c r="A128" s="30" t="s">
        <v>355</v>
      </c>
      <c r="B128" s="30" t="s">
        <v>353</v>
      </c>
      <c r="C128" s="30" t="s">
        <v>487</v>
      </c>
      <c r="D128" s="30">
        <v>156</v>
      </c>
      <c r="E128" s="30">
        <v>156.96</v>
      </c>
      <c r="F128" s="30">
        <f t="shared" si="2"/>
        <v>0.96000000000000796</v>
      </c>
      <c r="G128" s="30"/>
    </row>
    <row r="129" spans="1:7" x14ac:dyDescent="0.25">
      <c r="A129" s="30" t="s">
        <v>355</v>
      </c>
      <c r="B129" s="30" t="s">
        <v>353</v>
      </c>
      <c r="C129" s="30" t="s">
        <v>488</v>
      </c>
      <c r="D129" s="30">
        <v>156.96</v>
      </c>
      <c r="E129" s="30">
        <v>159</v>
      </c>
      <c r="F129" s="30">
        <f t="shared" si="2"/>
        <v>2.039999999999992</v>
      </c>
      <c r="G129" s="30"/>
    </row>
    <row r="130" spans="1:7" x14ac:dyDescent="0.25">
      <c r="A130" s="30" t="s">
        <v>355</v>
      </c>
      <c r="B130" s="30" t="s">
        <v>353</v>
      </c>
      <c r="C130" s="30" t="s">
        <v>489</v>
      </c>
      <c r="D130" s="30">
        <v>159</v>
      </c>
      <c r="E130" s="30">
        <v>160.88</v>
      </c>
      <c r="F130" s="30">
        <f t="shared" si="2"/>
        <v>1.8799999999999955</v>
      </c>
      <c r="G130" s="30"/>
    </row>
    <row r="131" spans="1:7" x14ac:dyDescent="0.25">
      <c r="A131" s="30" t="s">
        <v>355</v>
      </c>
      <c r="B131" s="30" t="s">
        <v>353</v>
      </c>
      <c r="C131" s="30" t="s">
        <v>490</v>
      </c>
      <c r="D131" s="30">
        <v>160.88</v>
      </c>
      <c r="E131" s="30">
        <v>162</v>
      </c>
      <c r="F131" s="30">
        <f t="shared" si="2"/>
        <v>1.1200000000000045</v>
      </c>
      <c r="G131" s="30"/>
    </row>
    <row r="132" spans="1:7" x14ac:dyDescent="0.25">
      <c r="A132" s="30" t="s">
        <v>355</v>
      </c>
      <c r="B132" s="30" t="s">
        <v>353</v>
      </c>
      <c r="C132" s="30" t="s">
        <v>491</v>
      </c>
      <c r="D132" s="30">
        <v>162</v>
      </c>
      <c r="E132" s="30">
        <v>164.87</v>
      </c>
      <c r="F132" s="30">
        <f t="shared" si="2"/>
        <v>2.8700000000000045</v>
      </c>
      <c r="G132" s="30"/>
    </row>
    <row r="133" spans="1:7" x14ac:dyDescent="0.25">
      <c r="A133" s="30" t="s">
        <v>355</v>
      </c>
      <c r="B133" s="30" t="s">
        <v>353</v>
      </c>
      <c r="C133" s="30" t="s">
        <v>492</v>
      </c>
      <c r="D133" s="30">
        <v>164.87</v>
      </c>
      <c r="E133" s="30">
        <v>165</v>
      </c>
      <c r="F133" s="30">
        <f t="shared" si="2"/>
        <v>0.12999999999999545</v>
      </c>
      <c r="G133" s="30"/>
    </row>
    <row r="134" spans="1:7" x14ac:dyDescent="0.25">
      <c r="A134" s="30" t="s">
        <v>355</v>
      </c>
      <c r="B134" s="30" t="s">
        <v>353</v>
      </c>
      <c r="C134" s="30" t="s">
        <v>493</v>
      </c>
      <c r="D134" s="30">
        <v>165</v>
      </c>
      <c r="E134" s="30">
        <v>166.47</v>
      </c>
      <c r="F134" s="30">
        <f t="shared" si="2"/>
        <v>1.4699999999999989</v>
      </c>
      <c r="G134" s="30"/>
    </row>
    <row r="135" spans="1:7" x14ac:dyDescent="0.25">
      <c r="A135" s="30" t="s">
        <v>355</v>
      </c>
      <c r="B135" s="30" t="s">
        <v>353</v>
      </c>
      <c r="C135" s="30" t="s">
        <v>494</v>
      </c>
      <c r="D135" s="30">
        <v>166.47</v>
      </c>
      <c r="E135" s="30">
        <v>168</v>
      </c>
      <c r="F135" s="30">
        <f t="shared" si="2"/>
        <v>1.5300000000000011</v>
      </c>
      <c r="G135" s="30"/>
    </row>
    <row r="136" spans="1:7" x14ac:dyDescent="0.25">
      <c r="A136" s="30" t="s">
        <v>355</v>
      </c>
      <c r="B136" s="30" t="s">
        <v>353</v>
      </c>
      <c r="C136" s="30" t="s">
        <v>495</v>
      </c>
      <c r="D136" s="30">
        <v>168</v>
      </c>
      <c r="E136" s="30">
        <v>168.41</v>
      </c>
      <c r="F136" s="30">
        <f t="shared" si="2"/>
        <v>0.40999999999999659</v>
      </c>
      <c r="G136" s="30"/>
    </row>
    <row r="137" spans="1:7" x14ac:dyDescent="0.25">
      <c r="A137" s="30" t="s">
        <v>355</v>
      </c>
      <c r="B137" s="30" t="s">
        <v>353</v>
      </c>
      <c r="C137" s="30" t="s">
        <v>496</v>
      </c>
      <c r="D137" s="30">
        <v>168.41</v>
      </c>
      <c r="E137" s="30">
        <v>170.3</v>
      </c>
      <c r="F137" s="30">
        <f t="shared" si="2"/>
        <v>1.8900000000000148</v>
      </c>
      <c r="G137" s="30"/>
    </row>
    <row r="138" spans="1:7" x14ac:dyDescent="0.25">
      <c r="A138" s="30" t="s">
        <v>355</v>
      </c>
      <c r="B138" s="30" t="s">
        <v>353</v>
      </c>
      <c r="C138" s="30" t="s">
        <v>497</v>
      </c>
      <c r="D138" s="30">
        <v>170.3</v>
      </c>
      <c r="E138" s="30">
        <v>171</v>
      </c>
      <c r="F138" s="30">
        <f t="shared" si="2"/>
        <v>0.69999999999998863</v>
      </c>
      <c r="G138" s="30"/>
    </row>
    <row r="139" spans="1:7" x14ac:dyDescent="0.25">
      <c r="A139" s="30" t="s">
        <v>355</v>
      </c>
      <c r="B139" s="30" t="s">
        <v>353</v>
      </c>
      <c r="C139" s="30" t="s">
        <v>498</v>
      </c>
      <c r="D139" s="30">
        <v>171</v>
      </c>
      <c r="E139" s="30">
        <v>171.38</v>
      </c>
      <c r="F139" s="30">
        <f t="shared" si="2"/>
        <v>0.37999999999999545</v>
      </c>
      <c r="G139" s="30"/>
    </row>
    <row r="140" spans="1:7" x14ac:dyDescent="0.25">
      <c r="A140" s="30" t="s">
        <v>355</v>
      </c>
      <c r="B140" s="30" t="s">
        <v>353</v>
      </c>
      <c r="C140" s="30" t="s">
        <v>499</v>
      </c>
      <c r="D140" s="30">
        <v>171.38</v>
      </c>
      <c r="E140" s="30">
        <v>173.87</v>
      </c>
      <c r="F140" s="30">
        <f t="shared" si="2"/>
        <v>2.4900000000000091</v>
      </c>
      <c r="G140" s="30"/>
    </row>
    <row r="141" spans="1:7" x14ac:dyDescent="0.25">
      <c r="A141" s="30" t="s">
        <v>355</v>
      </c>
      <c r="B141" s="30" t="s">
        <v>353</v>
      </c>
      <c r="C141" s="30" t="s">
        <v>500</v>
      </c>
      <c r="D141" s="30">
        <v>173.87</v>
      </c>
      <c r="E141" s="30">
        <v>174</v>
      </c>
      <c r="F141" s="30">
        <f t="shared" si="2"/>
        <v>0.12999999999999545</v>
      </c>
      <c r="G141" s="30"/>
    </row>
    <row r="142" spans="1:7" x14ac:dyDescent="0.25">
      <c r="A142" s="30" t="s">
        <v>355</v>
      </c>
      <c r="B142" s="30" t="s">
        <v>353</v>
      </c>
      <c r="C142" s="30" t="s">
        <v>501</v>
      </c>
      <c r="D142" s="30">
        <v>174</v>
      </c>
      <c r="E142" s="30">
        <v>175.22</v>
      </c>
      <c r="F142" s="30">
        <f t="shared" si="2"/>
        <v>1.2199999999999989</v>
      </c>
      <c r="G142" s="30"/>
    </row>
    <row r="143" spans="1:7" x14ac:dyDescent="0.25">
      <c r="A143" s="30" t="s">
        <v>355</v>
      </c>
      <c r="B143" s="30" t="s">
        <v>353</v>
      </c>
      <c r="C143" s="30" t="s">
        <v>502</v>
      </c>
      <c r="D143" s="30">
        <v>175.22</v>
      </c>
      <c r="E143" s="30">
        <v>177</v>
      </c>
      <c r="F143" s="30">
        <f t="shared" si="2"/>
        <v>1.7800000000000011</v>
      </c>
      <c r="G143" s="30"/>
    </row>
    <row r="144" spans="1:7" x14ac:dyDescent="0.25">
      <c r="A144" s="30" t="s">
        <v>355</v>
      </c>
      <c r="B144" s="30" t="s">
        <v>353</v>
      </c>
      <c r="C144" s="30" t="s">
        <v>503</v>
      </c>
      <c r="D144" s="30">
        <v>177</v>
      </c>
      <c r="E144" s="30">
        <v>178.53</v>
      </c>
      <c r="F144" s="30">
        <f t="shared" si="2"/>
        <v>1.5300000000000011</v>
      </c>
      <c r="G144" s="30"/>
    </row>
    <row r="145" spans="1:7" x14ac:dyDescent="0.25">
      <c r="A145" s="30" t="s">
        <v>355</v>
      </c>
      <c r="B145" s="30" t="s">
        <v>353</v>
      </c>
      <c r="C145" s="30" t="s">
        <v>504</v>
      </c>
      <c r="D145" s="30">
        <v>178.53</v>
      </c>
      <c r="E145" s="30">
        <v>179.28</v>
      </c>
      <c r="F145" s="30">
        <f t="shared" si="2"/>
        <v>0.75</v>
      </c>
      <c r="G145" s="30"/>
    </row>
    <row r="146" spans="1:7" x14ac:dyDescent="0.25">
      <c r="A146" s="30" t="s">
        <v>355</v>
      </c>
      <c r="B146" s="30" t="s">
        <v>353</v>
      </c>
      <c r="C146" s="30" t="s">
        <v>505</v>
      </c>
      <c r="D146" s="30">
        <v>179.28</v>
      </c>
      <c r="E146" s="30">
        <v>180.4</v>
      </c>
      <c r="F146" s="30">
        <f t="shared" si="2"/>
        <v>1.1200000000000045</v>
      </c>
      <c r="G146" s="30"/>
    </row>
    <row r="147" spans="1:7" x14ac:dyDescent="0.25">
      <c r="A147" s="56" t="s">
        <v>355</v>
      </c>
      <c r="B147" s="56" t="s">
        <v>353</v>
      </c>
      <c r="C147" s="56" t="s">
        <v>506</v>
      </c>
      <c r="D147" s="56">
        <v>179.28</v>
      </c>
      <c r="E147" s="56">
        <v>180.4</v>
      </c>
      <c r="F147" s="56">
        <f t="shared" si="2"/>
        <v>1.1200000000000045</v>
      </c>
      <c r="G147" s="56" t="s">
        <v>369</v>
      </c>
    </row>
    <row r="148" spans="1:7" x14ac:dyDescent="0.25">
      <c r="A148" s="58" t="s">
        <v>355</v>
      </c>
      <c r="B148" s="58" t="s">
        <v>353</v>
      </c>
      <c r="C148" s="58" t="s">
        <v>507</v>
      </c>
      <c r="D148" s="58" t="s">
        <v>371</v>
      </c>
      <c r="E148" s="58"/>
      <c r="F148" s="58"/>
      <c r="G148" s="58" t="s">
        <v>371</v>
      </c>
    </row>
    <row r="149" spans="1:7" x14ac:dyDescent="0.25">
      <c r="A149" s="60" t="s">
        <v>355</v>
      </c>
      <c r="B149" s="60" t="s">
        <v>353</v>
      </c>
      <c r="C149" s="60" t="s">
        <v>508</v>
      </c>
      <c r="D149" s="60" t="s">
        <v>373</v>
      </c>
      <c r="E149" s="60"/>
      <c r="F149" s="60"/>
      <c r="G149" s="60" t="s">
        <v>373</v>
      </c>
    </row>
    <row r="150" spans="1:7" x14ac:dyDescent="0.25">
      <c r="A150" s="30" t="s">
        <v>355</v>
      </c>
      <c r="B150" s="30" t="s">
        <v>353</v>
      </c>
      <c r="C150" s="30" t="s">
        <v>509</v>
      </c>
      <c r="D150" s="30">
        <v>180.4</v>
      </c>
      <c r="E150" s="30">
        <v>182.33</v>
      </c>
      <c r="F150" s="30">
        <f t="shared" si="2"/>
        <v>1.9300000000000068</v>
      </c>
      <c r="G150" s="30"/>
    </row>
    <row r="151" spans="1:7" x14ac:dyDescent="0.25">
      <c r="A151" s="30" t="s">
        <v>355</v>
      </c>
      <c r="B151" s="30" t="s">
        <v>353</v>
      </c>
      <c r="C151" s="30" t="s">
        <v>510</v>
      </c>
      <c r="D151" s="30">
        <v>182.33</v>
      </c>
      <c r="E151" s="30">
        <v>183.28</v>
      </c>
      <c r="F151" s="30">
        <f t="shared" si="2"/>
        <v>0.94999999999998863</v>
      </c>
      <c r="G151" s="30"/>
    </row>
    <row r="152" spans="1:7" x14ac:dyDescent="0.25">
      <c r="A152" s="30" t="s">
        <v>355</v>
      </c>
      <c r="B152" s="30" t="s">
        <v>353</v>
      </c>
      <c r="C152" s="30" t="s">
        <v>511</v>
      </c>
      <c r="D152" s="30">
        <v>183.28</v>
      </c>
      <c r="E152" s="30">
        <v>183.56</v>
      </c>
      <c r="F152" s="30">
        <f t="shared" si="2"/>
        <v>0.28000000000000114</v>
      </c>
      <c r="G152" s="30"/>
    </row>
    <row r="153" spans="1:7" x14ac:dyDescent="0.25">
      <c r="A153" s="30" t="s">
        <v>355</v>
      </c>
      <c r="B153" s="30" t="s">
        <v>353</v>
      </c>
      <c r="C153" s="30" t="s">
        <v>512</v>
      </c>
      <c r="D153" s="30">
        <v>183.56</v>
      </c>
      <c r="E153" s="30">
        <v>184.83</v>
      </c>
      <c r="F153" s="30">
        <f t="shared" si="2"/>
        <v>1.2700000000000102</v>
      </c>
      <c r="G153" s="30"/>
    </row>
    <row r="154" spans="1:7" x14ac:dyDescent="0.25">
      <c r="A154" s="30" t="s">
        <v>355</v>
      </c>
      <c r="B154" s="30" t="s">
        <v>353</v>
      </c>
      <c r="C154" s="30" t="s">
        <v>513</v>
      </c>
      <c r="D154" s="30">
        <v>184.83</v>
      </c>
      <c r="E154" s="30">
        <v>185.36</v>
      </c>
      <c r="F154" s="30">
        <f t="shared" si="2"/>
        <v>0.53000000000000114</v>
      </c>
      <c r="G154" s="30"/>
    </row>
    <row r="155" spans="1:7" x14ac:dyDescent="0.25">
      <c r="A155" s="30" t="s">
        <v>355</v>
      </c>
      <c r="B155" s="30" t="s">
        <v>353</v>
      </c>
      <c r="C155" s="30" t="s">
        <v>514</v>
      </c>
      <c r="D155" s="30">
        <v>185.36</v>
      </c>
      <c r="E155" s="30">
        <v>186</v>
      </c>
      <c r="F155" s="30">
        <f t="shared" si="2"/>
        <v>0.63999999999998636</v>
      </c>
      <c r="G155" s="30"/>
    </row>
    <row r="156" spans="1:7" x14ac:dyDescent="0.25">
      <c r="A156" s="30" t="s">
        <v>355</v>
      </c>
      <c r="B156" s="30" t="s">
        <v>353</v>
      </c>
      <c r="C156" s="30" t="s">
        <v>515</v>
      </c>
      <c r="D156" s="30">
        <v>186</v>
      </c>
      <c r="E156" s="30">
        <v>186.55</v>
      </c>
      <c r="F156" s="30">
        <f t="shared" si="2"/>
        <v>0.55000000000001137</v>
      </c>
      <c r="G156" s="30"/>
    </row>
    <row r="157" spans="1:7" x14ac:dyDescent="0.25">
      <c r="A157" s="30" t="s">
        <v>355</v>
      </c>
      <c r="B157" s="30" t="s">
        <v>353</v>
      </c>
      <c r="C157" s="30" t="s">
        <v>516</v>
      </c>
      <c r="D157" s="30">
        <v>186.55</v>
      </c>
      <c r="E157" s="30">
        <v>187.42</v>
      </c>
      <c r="F157" s="30">
        <f t="shared" si="2"/>
        <v>0.86999999999997613</v>
      </c>
      <c r="G157" s="30"/>
    </row>
    <row r="158" spans="1:7" x14ac:dyDescent="0.25">
      <c r="A158" s="30" t="s">
        <v>355</v>
      </c>
      <c r="B158" s="30" t="s">
        <v>353</v>
      </c>
      <c r="C158" s="30" t="s">
        <v>517</v>
      </c>
      <c r="D158" s="30">
        <v>187.42</v>
      </c>
      <c r="E158" s="30">
        <v>188.96</v>
      </c>
      <c r="F158" s="30">
        <f t="shared" si="2"/>
        <v>1.5400000000000205</v>
      </c>
      <c r="G158" s="30"/>
    </row>
    <row r="159" spans="1:7" x14ac:dyDescent="0.25">
      <c r="A159" s="30" t="s">
        <v>355</v>
      </c>
      <c r="B159" s="30" t="s">
        <v>353</v>
      </c>
      <c r="C159" s="30" t="s">
        <v>518</v>
      </c>
      <c r="D159" s="30">
        <v>188.96</v>
      </c>
      <c r="E159" s="30">
        <v>189.8</v>
      </c>
      <c r="F159" s="30">
        <f t="shared" si="2"/>
        <v>0.84000000000000341</v>
      </c>
      <c r="G159" s="30"/>
    </row>
    <row r="160" spans="1:7" x14ac:dyDescent="0.25">
      <c r="A160" s="30" t="s">
        <v>355</v>
      </c>
      <c r="B160" s="30" t="s">
        <v>353</v>
      </c>
      <c r="C160" s="30" t="s">
        <v>519</v>
      </c>
      <c r="D160" s="30">
        <v>189.8</v>
      </c>
      <c r="E160" s="30">
        <v>191.2</v>
      </c>
      <c r="F160" s="30">
        <f t="shared" si="2"/>
        <v>1.3999999999999773</v>
      </c>
      <c r="G160" s="30"/>
    </row>
    <row r="161" spans="1:7" x14ac:dyDescent="0.25">
      <c r="A161" s="30" t="s">
        <v>355</v>
      </c>
      <c r="B161" s="30" t="s">
        <v>353</v>
      </c>
      <c r="C161" s="30" t="s">
        <v>520</v>
      </c>
      <c r="D161" s="30">
        <v>191.2</v>
      </c>
      <c r="E161" s="30">
        <v>192.4</v>
      </c>
      <c r="F161" s="30">
        <f t="shared" si="2"/>
        <v>1.2000000000000171</v>
      </c>
      <c r="G161" s="30"/>
    </row>
    <row r="162" spans="1:7" x14ac:dyDescent="0.25">
      <c r="A162" s="30" t="s">
        <v>355</v>
      </c>
      <c r="B162" s="30" t="s">
        <v>353</v>
      </c>
      <c r="C162" s="30" t="s">
        <v>521</v>
      </c>
      <c r="D162" s="30">
        <v>192.4</v>
      </c>
      <c r="E162" s="30">
        <v>193.07</v>
      </c>
      <c r="F162" s="30">
        <f t="shared" si="2"/>
        <v>0.66999999999998749</v>
      </c>
      <c r="G162" s="30"/>
    </row>
    <row r="163" spans="1:7" x14ac:dyDescent="0.25">
      <c r="A163" s="30" t="s">
        <v>355</v>
      </c>
      <c r="B163" s="30" t="s">
        <v>353</v>
      </c>
      <c r="C163" s="30" t="s">
        <v>522</v>
      </c>
      <c r="D163" s="30">
        <v>193.07</v>
      </c>
      <c r="E163" s="30">
        <v>195.6</v>
      </c>
      <c r="F163" s="30">
        <f t="shared" si="2"/>
        <v>2.5300000000000011</v>
      </c>
      <c r="G163" s="30"/>
    </row>
    <row r="164" spans="1:7" x14ac:dyDescent="0.25">
      <c r="A164" s="30" t="s">
        <v>355</v>
      </c>
      <c r="B164" s="30" t="s">
        <v>353</v>
      </c>
      <c r="C164" s="30" t="s">
        <v>523</v>
      </c>
      <c r="D164" s="30">
        <v>195.6</v>
      </c>
      <c r="E164" s="30">
        <v>196.94</v>
      </c>
      <c r="F164" s="30">
        <f t="shared" si="2"/>
        <v>1.3400000000000034</v>
      </c>
      <c r="G164" s="30"/>
    </row>
    <row r="165" spans="1:7" x14ac:dyDescent="0.25">
      <c r="A165" s="30" t="s">
        <v>355</v>
      </c>
      <c r="B165" s="30" t="s">
        <v>353</v>
      </c>
      <c r="C165" s="30" t="s">
        <v>524</v>
      </c>
      <c r="D165" s="30">
        <v>196.94</v>
      </c>
      <c r="E165" s="30">
        <v>198</v>
      </c>
      <c r="F165" s="30">
        <f t="shared" si="2"/>
        <v>1.0600000000000023</v>
      </c>
      <c r="G165" s="30"/>
    </row>
    <row r="166" spans="1:7" x14ac:dyDescent="0.25">
      <c r="A166" s="30" t="s">
        <v>355</v>
      </c>
      <c r="B166" s="30" t="s">
        <v>353</v>
      </c>
      <c r="C166" s="30" t="s">
        <v>525</v>
      </c>
      <c r="D166" s="30">
        <v>198</v>
      </c>
      <c r="E166" s="30">
        <v>199.96</v>
      </c>
      <c r="F166" s="30">
        <f t="shared" si="2"/>
        <v>1.960000000000008</v>
      </c>
      <c r="G166" s="30"/>
    </row>
    <row r="167" spans="1:7" x14ac:dyDescent="0.25">
      <c r="A167" s="30" t="s">
        <v>355</v>
      </c>
      <c r="B167" s="30" t="s">
        <v>353</v>
      </c>
      <c r="C167" s="30" t="s">
        <v>526</v>
      </c>
      <c r="D167" s="30">
        <v>199.96</v>
      </c>
      <c r="E167" s="30">
        <v>201.96</v>
      </c>
      <c r="F167" s="30">
        <f t="shared" si="2"/>
        <v>2</v>
      </c>
      <c r="G167" s="30"/>
    </row>
    <row r="168" spans="1:7" x14ac:dyDescent="0.25">
      <c r="A168" s="30" t="s">
        <v>355</v>
      </c>
      <c r="B168" s="30" t="s">
        <v>353</v>
      </c>
      <c r="C168" s="30" t="s">
        <v>527</v>
      </c>
      <c r="D168" s="30">
        <v>201.96</v>
      </c>
      <c r="E168" s="30">
        <v>204</v>
      </c>
      <c r="F168" s="30">
        <f t="shared" si="2"/>
        <v>2.039999999999992</v>
      </c>
      <c r="G168" s="30"/>
    </row>
    <row r="169" spans="1:7" x14ac:dyDescent="0.25">
      <c r="A169" s="30" t="s">
        <v>355</v>
      </c>
      <c r="B169" s="30" t="s">
        <v>353</v>
      </c>
      <c r="C169" s="30" t="s">
        <v>528</v>
      </c>
      <c r="D169" s="30">
        <v>204</v>
      </c>
      <c r="E169" s="30">
        <v>205.47</v>
      </c>
      <c r="F169" s="30">
        <f t="shared" si="2"/>
        <v>1.4699999999999989</v>
      </c>
      <c r="G169" s="30"/>
    </row>
    <row r="170" spans="1:7" x14ac:dyDescent="0.25">
      <c r="A170" s="30" t="s">
        <v>355</v>
      </c>
      <c r="B170" s="30" t="s">
        <v>353</v>
      </c>
      <c r="C170" s="30" t="s">
        <v>529</v>
      </c>
      <c r="D170" s="30">
        <v>205.47</v>
      </c>
      <c r="E170" s="30">
        <v>207</v>
      </c>
      <c r="F170" s="30">
        <f t="shared" si="2"/>
        <v>1.5300000000000011</v>
      </c>
      <c r="G170" s="30"/>
    </row>
    <row r="171" spans="1:7" x14ac:dyDescent="0.25">
      <c r="A171" s="30" t="s">
        <v>355</v>
      </c>
      <c r="B171" s="30" t="s">
        <v>353</v>
      </c>
      <c r="C171" s="30" t="s">
        <v>530</v>
      </c>
      <c r="D171" s="30">
        <v>207</v>
      </c>
      <c r="E171" s="30">
        <v>208.45</v>
      </c>
      <c r="F171" s="30">
        <f t="shared" ref="F171:F181" si="3">E171-D171</f>
        <v>1.4499999999999886</v>
      </c>
      <c r="G171" s="30"/>
    </row>
    <row r="172" spans="1:7" x14ac:dyDescent="0.25">
      <c r="A172" s="30" t="s">
        <v>355</v>
      </c>
      <c r="B172" s="30" t="s">
        <v>353</v>
      </c>
      <c r="C172" s="30" t="s">
        <v>531</v>
      </c>
      <c r="D172" s="30">
        <v>208.45</v>
      </c>
      <c r="E172" s="30">
        <v>209.17</v>
      </c>
      <c r="F172" s="30">
        <f t="shared" si="3"/>
        <v>0.71999999999999886</v>
      </c>
      <c r="G172" s="30"/>
    </row>
    <row r="173" spans="1:7" x14ac:dyDescent="0.25">
      <c r="A173" s="30" t="s">
        <v>355</v>
      </c>
      <c r="B173" s="30" t="s">
        <v>353</v>
      </c>
      <c r="C173" s="30" t="s">
        <v>532</v>
      </c>
      <c r="D173" s="30">
        <v>209.17</v>
      </c>
      <c r="E173" s="30">
        <v>210</v>
      </c>
      <c r="F173" s="30">
        <f t="shared" si="3"/>
        <v>0.83000000000001251</v>
      </c>
      <c r="G173" s="30"/>
    </row>
    <row r="174" spans="1:7" x14ac:dyDescent="0.25">
      <c r="A174" s="30" t="s">
        <v>355</v>
      </c>
      <c r="B174" s="30" t="s">
        <v>353</v>
      </c>
      <c r="C174" s="30" t="s">
        <v>533</v>
      </c>
      <c r="D174" s="30">
        <v>210</v>
      </c>
      <c r="E174" s="30">
        <v>211.43</v>
      </c>
      <c r="F174" s="30">
        <f t="shared" si="3"/>
        <v>1.4300000000000068</v>
      </c>
      <c r="G174" s="30"/>
    </row>
    <row r="175" spans="1:7" x14ac:dyDescent="0.25">
      <c r="A175" s="30" t="s">
        <v>355</v>
      </c>
      <c r="B175" s="30" t="s">
        <v>353</v>
      </c>
      <c r="C175" s="30" t="s">
        <v>534</v>
      </c>
      <c r="D175" s="30">
        <v>211.43</v>
      </c>
      <c r="E175" s="30">
        <v>213.36</v>
      </c>
      <c r="F175" s="30">
        <f t="shared" si="3"/>
        <v>1.9300000000000068</v>
      </c>
      <c r="G175" s="30"/>
    </row>
    <row r="176" spans="1:7" x14ac:dyDescent="0.25">
      <c r="A176" s="30" t="s">
        <v>355</v>
      </c>
      <c r="B176" s="30" t="s">
        <v>353</v>
      </c>
      <c r="C176" s="30" t="s">
        <v>535</v>
      </c>
      <c r="D176" s="30">
        <v>213.36</v>
      </c>
      <c r="E176" s="30">
        <v>214.38</v>
      </c>
      <c r="F176" s="30">
        <f t="shared" si="3"/>
        <v>1.0199999999999818</v>
      </c>
      <c r="G176" s="30"/>
    </row>
    <row r="177" spans="1:7" x14ac:dyDescent="0.25">
      <c r="A177" s="30" t="s">
        <v>355</v>
      </c>
      <c r="B177" s="30" t="s">
        <v>353</v>
      </c>
      <c r="C177" s="30" t="s">
        <v>536</v>
      </c>
      <c r="D177" s="30">
        <v>214.38</v>
      </c>
      <c r="E177" s="30">
        <v>216</v>
      </c>
      <c r="F177" s="30">
        <f t="shared" si="3"/>
        <v>1.6200000000000045</v>
      </c>
      <c r="G177" s="30"/>
    </row>
    <row r="178" spans="1:7" x14ac:dyDescent="0.25">
      <c r="A178" s="30" t="s">
        <v>355</v>
      </c>
      <c r="B178" s="30" t="s">
        <v>353</v>
      </c>
      <c r="C178" s="30" t="s">
        <v>537</v>
      </c>
      <c r="D178" s="30">
        <v>216</v>
      </c>
      <c r="E178" s="30">
        <v>216.7</v>
      </c>
      <c r="F178" s="30">
        <f t="shared" si="3"/>
        <v>0.69999999999998863</v>
      </c>
      <c r="G178" s="30"/>
    </row>
    <row r="179" spans="1:7" x14ac:dyDescent="0.25">
      <c r="A179" s="30" t="s">
        <v>355</v>
      </c>
      <c r="B179" s="30" t="s">
        <v>353</v>
      </c>
      <c r="C179" s="30" t="s">
        <v>538</v>
      </c>
      <c r="D179" s="30">
        <v>216.7</v>
      </c>
      <c r="E179" s="30">
        <v>218</v>
      </c>
      <c r="F179" s="30">
        <f t="shared" si="3"/>
        <v>1.3000000000000114</v>
      </c>
      <c r="G179" s="30"/>
    </row>
    <row r="180" spans="1:7" x14ac:dyDescent="0.25">
      <c r="A180" s="30" t="s">
        <v>355</v>
      </c>
      <c r="B180" s="30" t="s">
        <v>353</v>
      </c>
      <c r="C180" s="30" t="s">
        <v>539</v>
      </c>
      <c r="D180" s="30">
        <v>218</v>
      </c>
      <c r="E180" s="30">
        <v>220</v>
      </c>
      <c r="F180" s="30">
        <f t="shared" si="3"/>
        <v>2</v>
      </c>
      <c r="G180" s="30"/>
    </row>
    <row r="181" spans="1:7" x14ac:dyDescent="0.25">
      <c r="A181" s="30" t="s">
        <v>355</v>
      </c>
      <c r="B181" s="30" t="s">
        <v>353</v>
      </c>
      <c r="C181" s="30" t="s">
        <v>540</v>
      </c>
      <c r="D181" s="30">
        <v>220</v>
      </c>
      <c r="E181" s="30">
        <v>222</v>
      </c>
      <c r="F181" s="30">
        <f t="shared" si="3"/>
        <v>2</v>
      </c>
      <c r="G181" s="30"/>
    </row>
    <row r="182" spans="1:7" x14ac:dyDescent="0.25">
      <c r="A182" s="30"/>
      <c r="B182" s="30"/>
      <c r="C182" s="30"/>
      <c r="D182" s="30"/>
      <c r="E182" s="30"/>
      <c r="F182" s="30"/>
      <c r="G182" s="30"/>
    </row>
  </sheetData>
  <pageMargins left="0.70866141732283472" right="0.70866141732283472" top="0.74803149606299213" bottom="0.74803149606299213" header="0.31496062992125984" footer="0.31496062992125984"/>
  <pageSetup scale="7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heetViews>
  <sheetFormatPr defaultRowHeight="15" x14ac:dyDescent="0.25"/>
  <cols>
    <col min="3" max="3" width="12.42578125" bestFit="1" customWidth="1"/>
    <col min="4" max="4" width="9.85546875" bestFit="1" customWidth="1"/>
    <col min="6" max="6" width="12.42578125" bestFit="1" customWidth="1"/>
    <col min="8" max="8" width="9.7109375" bestFit="1" customWidth="1"/>
    <col min="9" max="9" width="43" bestFit="1" customWidth="1"/>
  </cols>
  <sheetData>
    <row r="1" spans="1:9" s="73" customFormat="1" ht="18.75" x14ac:dyDescent="0.3">
      <c r="A1" s="73" t="s">
        <v>544</v>
      </c>
    </row>
    <row r="2" spans="1:9" s="73" customFormat="1" ht="19.5" thickBot="1" x14ac:dyDescent="0.35">
      <c r="A2" s="116" t="s">
        <v>549</v>
      </c>
    </row>
    <row r="3" spans="1:9" s="73" customFormat="1" ht="18.75" x14ac:dyDescent="0.3">
      <c r="G3" s="117" t="s">
        <v>541</v>
      </c>
      <c r="H3" s="21" t="s">
        <v>550</v>
      </c>
      <c r="I3" s="118" t="s">
        <v>551</v>
      </c>
    </row>
    <row r="4" spans="1:9" ht="15.75" thickBot="1" x14ac:dyDescent="0.3">
      <c r="G4" s="119" t="s">
        <v>542</v>
      </c>
      <c r="H4" s="22" t="s">
        <v>541</v>
      </c>
      <c r="I4" s="120"/>
    </row>
    <row r="5" spans="1:9" ht="15.75" thickTop="1" x14ac:dyDescent="0.25">
      <c r="A5" s="26" t="s">
        <v>21</v>
      </c>
      <c r="B5" s="27" t="s">
        <v>22</v>
      </c>
      <c r="C5" s="27" t="s">
        <v>23</v>
      </c>
      <c r="D5" s="27" t="s">
        <v>24</v>
      </c>
      <c r="E5" s="27" t="s">
        <v>25</v>
      </c>
      <c r="F5" s="28" t="s">
        <v>26</v>
      </c>
      <c r="G5" s="121" t="s">
        <v>543</v>
      </c>
      <c r="H5" s="24"/>
      <c r="I5" s="25"/>
    </row>
    <row r="6" spans="1:9" x14ac:dyDescent="0.25">
      <c r="A6" s="135" t="s">
        <v>355</v>
      </c>
      <c r="B6" s="67" t="s">
        <v>353</v>
      </c>
      <c r="C6" s="67" t="s">
        <v>389</v>
      </c>
      <c r="D6" s="67">
        <v>46.2</v>
      </c>
      <c r="E6" s="67">
        <v>47.3</v>
      </c>
      <c r="F6" s="136">
        <f t="shared" ref="F6:F46" si="0">E6-D6</f>
        <v>1.0999999999999943</v>
      </c>
      <c r="G6" s="124">
        <v>0.27300000000000002</v>
      </c>
      <c r="H6" s="122">
        <f>F6*G6</f>
        <v>0.30029999999999846</v>
      </c>
      <c r="I6" s="125"/>
    </row>
    <row r="7" spans="1:9" x14ac:dyDescent="0.25">
      <c r="A7" s="135" t="s">
        <v>355</v>
      </c>
      <c r="B7" s="67" t="s">
        <v>353</v>
      </c>
      <c r="C7" s="67" t="s">
        <v>390</v>
      </c>
      <c r="D7" s="67">
        <v>47.3</v>
      </c>
      <c r="E7" s="67">
        <v>47.8</v>
      </c>
      <c r="F7" s="136">
        <f t="shared" si="0"/>
        <v>0.5</v>
      </c>
      <c r="G7" s="124">
        <v>0.46400000000000002</v>
      </c>
      <c r="H7" s="122">
        <f>F7*G7</f>
        <v>0.23200000000000001</v>
      </c>
      <c r="I7" s="125"/>
    </row>
    <row r="8" spans="1:9" x14ac:dyDescent="0.25">
      <c r="A8" s="135" t="s">
        <v>355</v>
      </c>
      <c r="B8" s="67" t="s">
        <v>353</v>
      </c>
      <c r="C8" s="67" t="s">
        <v>391</v>
      </c>
      <c r="D8" s="67">
        <v>47.8</v>
      </c>
      <c r="E8" s="67">
        <v>48.6</v>
      </c>
      <c r="F8" s="136">
        <f t="shared" si="0"/>
        <v>0.80000000000000426</v>
      </c>
      <c r="G8" s="124">
        <v>0.35099999999999998</v>
      </c>
      <c r="H8" s="122">
        <f>F8*G8</f>
        <v>0.28080000000000149</v>
      </c>
      <c r="I8" s="125"/>
    </row>
    <row r="9" spans="1:9" s="72" customFormat="1" x14ac:dyDescent="0.25">
      <c r="A9" s="141"/>
      <c r="B9" s="53"/>
      <c r="C9" s="53"/>
      <c r="D9" s="53"/>
      <c r="E9" s="53"/>
      <c r="F9" s="142"/>
      <c r="G9" s="130"/>
      <c r="H9" s="71"/>
      <c r="I9" s="66"/>
    </row>
    <row r="10" spans="1:9" x14ac:dyDescent="0.25">
      <c r="A10" s="135" t="s">
        <v>355</v>
      </c>
      <c r="B10" s="67" t="s">
        <v>353</v>
      </c>
      <c r="C10" s="67" t="s">
        <v>392</v>
      </c>
      <c r="D10" s="67">
        <v>48.6</v>
      </c>
      <c r="E10" s="67">
        <v>50</v>
      </c>
      <c r="F10" s="136">
        <f t="shared" si="0"/>
        <v>1.3999999999999986</v>
      </c>
      <c r="G10" s="124">
        <v>2.92</v>
      </c>
      <c r="H10" s="122">
        <f t="shared" ref="H10:H17" si="1">F10*G10</f>
        <v>4.0879999999999956</v>
      </c>
      <c r="I10" s="125"/>
    </row>
    <row r="11" spans="1:9" x14ac:dyDescent="0.25">
      <c r="A11" s="135" t="s">
        <v>355</v>
      </c>
      <c r="B11" s="67" t="s">
        <v>353</v>
      </c>
      <c r="C11" s="67" t="s">
        <v>393</v>
      </c>
      <c r="D11" s="67">
        <v>50</v>
      </c>
      <c r="E11" s="67">
        <v>51</v>
      </c>
      <c r="F11" s="136">
        <f t="shared" si="0"/>
        <v>1</v>
      </c>
      <c r="G11" s="124">
        <v>0.27400000000000002</v>
      </c>
      <c r="H11" s="122">
        <f t="shared" si="1"/>
        <v>0.27400000000000002</v>
      </c>
      <c r="I11" s="125"/>
    </row>
    <row r="12" spans="1:9" x14ac:dyDescent="0.25">
      <c r="A12" s="135" t="s">
        <v>355</v>
      </c>
      <c r="B12" s="67" t="s">
        <v>353</v>
      </c>
      <c r="C12" s="67" t="s">
        <v>394</v>
      </c>
      <c r="D12" s="67">
        <v>51</v>
      </c>
      <c r="E12" s="67">
        <v>51.6</v>
      </c>
      <c r="F12" s="136">
        <f t="shared" si="0"/>
        <v>0.60000000000000142</v>
      </c>
      <c r="G12" s="124">
        <v>0.23</v>
      </c>
      <c r="H12" s="122">
        <f t="shared" si="1"/>
        <v>0.13800000000000034</v>
      </c>
      <c r="I12" s="125"/>
    </row>
    <row r="13" spans="1:9" x14ac:dyDescent="0.25">
      <c r="A13" s="135" t="s">
        <v>355</v>
      </c>
      <c r="B13" s="67" t="s">
        <v>353</v>
      </c>
      <c r="C13" s="67" t="s">
        <v>395</v>
      </c>
      <c r="D13" s="67">
        <v>51.6</v>
      </c>
      <c r="E13" s="67">
        <v>53</v>
      </c>
      <c r="F13" s="136">
        <f t="shared" si="0"/>
        <v>1.3999999999999986</v>
      </c>
      <c r="G13" s="124">
        <v>0.35299999999999998</v>
      </c>
      <c r="H13" s="122">
        <f t="shared" si="1"/>
        <v>0.49419999999999947</v>
      </c>
      <c r="I13" s="125"/>
    </row>
    <row r="14" spans="1:9" x14ac:dyDescent="0.25">
      <c r="A14" s="135" t="s">
        <v>355</v>
      </c>
      <c r="B14" s="67" t="s">
        <v>353</v>
      </c>
      <c r="C14" s="67" t="s">
        <v>396</v>
      </c>
      <c r="D14" s="67">
        <v>53</v>
      </c>
      <c r="E14" s="67">
        <v>54.8</v>
      </c>
      <c r="F14" s="136">
        <f t="shared" si="0"/>
        <v>1.7999999999999972</v>
      </c>
      <c r="G14" s="124">
        <v>0.496</v>
      </c>
      <c r="H14" s="122">
        <f t="shared" si="1"/>
        <v>0.89279999999999859</v>
      </c>
      <c r="I14" s="125"/>
    </row>
    <row r="15" spans="1:9" x14ac:dyDescent="0.25">
      <c r="A15" s="135" t="s">
        <v>355</v>
      </c>
      <c r="B15" s="67" t="s">
        <v>353</v>
      </c>
      <c r="C15" s="67" t="s">
        <v>397</v>
      </c>
      <c r="D15" s="67">
        <v>54.8</v>
      </c>
      <c r="E15" s="67">
        <v>56.6</v>
      </c>
      <c r="F15" s="136">
        <f t="shared" si="0"/>
        <v>1.8000000000000043</v>
      </c>
      <c r="G15" s="124">
        <v>0.39700000000000002</v>
      </c>
      <c r="H15" s="122">
        <f t="shared" si="1"/>
        <v>0.71460000000000168</v>
      </c>
      <c r="I15" s="125"/>
    </row>
    <row r="16" spans="1:9" x14ac:dyDescent="0.25">
      <c r="A16" s="135" t="s">
        <v>355</v>
      </c>
      <c r="B16" s="67" t="s">
        <v>353</v>
      </c>
      <c r="C16" s="67" t="s">
        <v>398</v>
      </c>
      <c r="D16" s="67">
        <v>56.6</v>
      </c>
      <c r="E16" s="67">
        <v>57.9</v>
      </c>
      <c r="F16" s="136">
        <f t="shared" si="0"/>
        <v>1.2999999999999972</v>
      </c>
      <c r="G16" s="124">
        <v>0.34499999999999997</v>
      </c>
      <c r="H16" s="122">
        <f t="shared" si="1"/>
        <v>0.44849999999999901</v>
      </c>
      <c r="I16" s="125"/>
    </row>
    <row r="17" spans="1:9" ht="15.75" thickBot="1" x14ac:dyDescent="0.3">
      <c r="A17" s="137" t="s">
        <v>355</v>
      </c>
      <c r="B17" s="68" t="s">
        <v>353</v>
      </c>
      <c r="C17" s="68" t="s">
        <v>399</v>
      </c>
      <c r="D17" s="68">
        <v>57.9</v>
      </c>
      <c r="E17" s="68">
        <v>58.9</v>
      </c>
      <c r="F17" s="138">
        <f t="shared" si="0"/>
        <v>1</v>
      </c>
      <c r="G17" s="126">
        <v>1.1200000000000001</v>
      </c>
      <c r="H17" s="123">
        <f t="shared" si="1"/>
        <v>1.1200000000000001</v>
      </c>
      <c r="I17" s="127"/>
    </row>
    <row r="18" spans="1:9" s="72" customFormat="1" ht="15.75" thickTop="1" x14ac:dyDescent="0.25">
      <c r="A18" s="139"/>
      <c r="B18" s="70"/>
      <c r="C18" s="70"/>
      <c r="D18" s="70"/>
      <c r="E18" s="70"/>
      <c r="F18" s="140">
        <f>SUM(F10:F17)</f>
        <v>10.299999999999997</v>
      </c>
      <c r="G18" s="128"/>
      <c r="H18" s="74">
        <f>SUM(H10:H17)</f>
        <v>8.1700999999999944</v>
      </c>
      <c r="I18" s="129" t="s">
        <v>545</v>
      </c>
    </row>
    <row r="19" spans="1:9" s="72" customFormat="1" x14ac:dyDescent="0.25">
      <c r="A19" s="141"/>
      <c r="B19" s="53"/>
      <c r="C19" s="53"/>
      <c r="D19" s="53"/>
      <c r="E19" s="53"/>
      <c r="F19" s="142"/>
      <c r="G19" s="130"/>
      <c r="H19" s="71"/>
      <c r="I19" s="66"/>
    </row>
    <row r="20" spans="1:9" x14ac:dyDescent="0.25">
      <c r="A20" s="29" t="s">
        <v>355</v>
      </c>
      <c r="B20" s="30" t="s">
        <v>353</v>
      </c>
      <c r="C20" s="30" t="s">
        <v>400</v>
      </c>
      <c r="D20" s="30">
        <v>58.9</v>
      </c>
      <c r="E20" s="30">
        <v>60.5</v>
      </c>
      <c r="F20" s="143">
        <f t="shared" si="0"/>
        <v>1.6000000000000014</v>
      </c>
      <c r="G20" s="131">
        <v>7.4999999999999997E-2</v>
      </c>
      <c r="H20" s="69">
        <f t="shared" ref="H20:H31" si="2">F20*G20</f>
        <v>0.12000000000000011</v>
      </c>
      <c r="I20" s="31"/>
    </row>
    <row r="21" spans="1:9" x14ac:dyDescent="0.25">
      <c r="A21" s="135" t="s">
        <v>355</v>
      </c>
      <c r="B21" s="67" t="s">
        <v>353</v>
      </c>
      <c r="C21" s="67" t="s">
        <v>401</v>
      </c>
      <c r="D21" s="67">
        <v>60.5</v>
      </c>
      <c r="E21" s="67">
        <v>62.5</v>
      </c>
      <c r="F21" s="136">
        <f t="shared" si="0"/>
        <v>2</v>
      </c>
      <c r="G21" s="124">
        <v>0.28199999999999997</v>
      </c>
      <c r="H21" s="122">
        <f t="shared" si="2"/>
        <v>0.56399999999999995</v>
      </c>
      <c r="I21" s="125"/>
    </row>
    <row r="22" spans="1:9" x14ac:dyDescent="0.25">
      <c r="A22" s="29" t="s">
        <v>355</v>
      </c>
      <c r="B22" s="30" t="s">
        <v>353</v>
      </c>
      <c r="C22" s="30" t="s">
        <v>402</v>
      </c>
      <c r="D22" s="30">
        <v>62.5</v>
      </c>
      <c r="E22" s="30">
        <v>64</v>
      </c>
      <c r="F22" s="143">
        <f t="shared" si="0"/>
        <v>1.5</v>
      </c>
      <c r="G22" s="131">
        <v>6.5000000000000002E-2</v>
      </c>
      <c r="H22" s="69">
        <f t="shared" si="2"/>
        <v>9.7500000000000003E-2</v>
      </c>
      <c r="I22" s="31"/>
    </row>
    <row r="23" spans="1:9" x14ac:dyDescent="0.25">
      <c r="A23" s="135" t="s">
        <v>355</v>
      </c>
      <c r="B23" s="67" t="s">
        <v>353</v>
      </c>
      <c r="C23" s="67" t="s">
        <v>403</v>
      </c>
      <c r="D23" s="67">
        <v>64</v>
      </c>
      <c r="E23" s="67">
        <v>66</v>
      </c>
      <c r="F23" s="136">
        <f t="shared" si="0"/>
        <v>2</v>
      </c>
      <c r="G23" s="124">
        <v>0.21199999999999999</v>
      </c>
      <c r="H23" s="122">
        <f t="shared" si="2"/>
        <v>0.42399999999999999</v>
      </c>
      <c r="I23" s="125"/>
    </row>
    <row r="24" spans="1:9" x14ac:dyDescent="0.25">
      <c r="A24" s="135" t="s">
        <v>355</v>
      </c>
      <c r="B24" s="67" t="s">
        <v>353</v>
      </c>
      <c r="C24" s="67" t="s">
        <v>404</v>
      </c>
      <c r="D24" s="67">
        <v>66</v>
      </c>
      <c r="E24" s="67">
        <v>67.400000000000006</v>
      </c>
      <c r="F24" s="136">
        <f t="shared" si="0"/>
        <v>1.4000000000000057</v>
      </c>
      <c r="G24" s="124">
        <v>0.30399999999999999</v>
      </c>
      <c r="H24" s="122">
        <f t="shared" si="2"/>
        <v>0.4256000000000017</v>
      </c>
      <c r="I24" s="125"/>
    </row>
    <row r="25" spans="1:9" x14ac:dyDescent="0.25">
      <c r="A25" s="135" t="s">
        <v>355</v>
      </c>
      <c r="B25" s="67" t="s">
        <v>353</v>
      </c>
      <c r="C25" s="67" t="s">
        <v>405</v>
      </c>
      <c r="D25" s="67">
        <v>67.400000000000006</v>
      </c>
      <c r="E25" s="67">
        <v>68.400000000000006</v>
      </c>
      <c r="F25" s="136">
        <f t="shared" si="0"/>
        <v>1</v>
      </c>
      <c r="G25" s="124">
        <v>0.11799999999999999</v>
      </c>
      <c r="H25" s="122">
        <f t="shared" si="2"/>
        <v>0.11799999999999999</v>
      </c>
      <c r="I25" s="125"/>
    </row>
    <row r="26" spans="1:9" x14ac:dyDescent="0.25">
      <c r="A26" s="135" t="s">
        <v>355</v>
      </c>
      <c r="B26" s="67" t="s">
        <v>353</v>
      </c>
      <c r="C26" s="67" t="s">
        <v>406</v>
      </c>
      <c r="D26" s="67">
        <v>68.400000000000006</v>
      </c>
      <c r="E26" s="67">
        <v>69.900000000000006</v>
      </c>
      <c r="F26" s="136">
        <f t="shared" si="0"/>
        <v>1.5</v>
      </c>
      <c r="G26" s="124">
        <v>0.129</v>
      </c>
      <c r="H26" s="122">
        <f t="shared" si="2"/>
        <v>0.19350000000000001</v>
      </c>
      <c r="I26" s="125"/>
    </row>
    <row r="27" spans="1:9" x14ac:dyDescent="0.25">
      <c r="A27" s="135" t="s">
        <v>355</v>
      </c>
      <c r="B27" s="67" t="s">
        <v>353</v>
      </c>
      <c r="C27" s="67" t="s">
        <v>407</v>
      </c>
      <c r="D27" s="67">
        <v>69.900000000000006</v>
      </c>
      <c r="E27" s="67">
        <v>70.5</v>
      </c>
      <c r="F27" s="136">
        <f t="shared" si="0"/>
        <v>0.59999999999999432</v>
      </c>
      <c r="G27" s="124">
        <v>0.33300000000000002</v>
      </c>
      <c r="H27" s="122">
        <f t="shared" si="2"/>
        <v>0.19979999999999812</v>
      </c>
      <c r="I27" s="125"/>
    </row>
    <row r="28" spans="1:9" x14ac:dyDescent="0.25">
      <c r="A28" s="135" t="s">
        <v>355</v>
      </c>
      <c r="B28" s="67" t="s">
        <v>353</v>
      </c>
      <c r="C28" s="67" t="s">
        <v>408</v>
      </c>
      <c r="D28" s="67">
        <v>70.5</v>
      </c>
      <c r="E28" s="67">
        <v>72</v>
      </c>
      <c r="F28" s="136">
        <f t="shared" si="0"/>
        <v>1.5</v>
      </c>
      <c r="G28" s="124">
        <v>0.45</v>
      </c>
      <c r="H28" s="122">
        <f t="shared" si="2"/>
        <v>0.67500000000000004</v>
      </c>
      <c r="I28" s="125"/>
    </row>
    <row r="29" spans="1:9" x14ac:dyDescent="0.25">
      <c r="A29" s="29" t="s">
        <v>355</v>
      </c>
      <c r="B29" s="30" t="s">
        <v>353</v>
      </c>
      <c r="C29" s="30" t="s">
        <v>409</v>
      </c>
      <c r="D29" s="30">
        <v>72</v>
      </c>
      <c r="E29" s="30">
        <v>74</v>
      </c>
      <c r="F29" s="143">
        <f t="shared" si="0"/>
        <v>2</v>
      </c>
      <c r="G29" s="131">
        <v>8.3000000000000004E-2</v>
      </c>
      <c r="H29" s="69">
        <f t="shared" si="2"/>
        <v>0.16600000000000001</v>
      </c>
      <c r="I29" s="31"/>
    </row>
    <row r="30" spans="1:9" x14ac:dyDescent="0.25">
      <c r="A30" s="29" t="s">
        <v>355</v>
      </c>
      <c r="B30" s="30" t="s">
        <v>353</v>
      </c>
      <c r="C30" s="30" t="s">
        <v>410</v>
      </c>
      <c r="D30" s="30">
        <v>74</v>
      </c>
      <c r="E30" s="30">
        <v>75.3</v>
      </c>
      <c r="F30" s="143">
        <f t="shared" si="0"/>
        <v>1.2999999999999972</v>
      </c>
      <c r="G30" s="131">
        <v>3.1E-2</v>
      </c>
      <c r="H30" s="69">
        <f t="shared" si="2"/>
        <v>4.0299999999999912E-2</v>
      </c>
      <c r="I30" s="31"/>
    </row>
    <row r="31" spans="1:9" x14ac:dyDescent="0.25">
      <c r="A31" s="29" t="s">
        <v>355</v>
      </c>
      <c r="B31" s="30" t="s">
        <v>353</v>
      </c>
      <c r="C31" s="30" t="s">
        <v>411</v>
      </c>
      <c r="D31" s="30">
        <v>75.3</v>
      </c>
      <c r="E31" s="30">
        <v>76.5</v>
      </c>
      <c r="F31" s="143">
        <f t="shared" si="0"/>
        <v>1.2000000000000028</v>
      </c>
      <c r="G31" s="131">
        <v>6.9000000000000006E-2</v>
      </c>
      <c r="H31" s="69">
        <f t="shared" si="2"/>
        <v>8.2800000000000207E-2</v>
      </c>
      <c r="I31" s="31"/>
    </row>
    <row r="32" spans="1:9" x14ac:dyDescent="0.25">
      <c r="A32" s="29"/>
      <c r="B32" s="30"/>
      <c r="C32" s="30"/>
      <c r="D32" s="30"/>
      <c r="E32" s="30"/>
      <c r="F32" s="143"/>
      <c r="G32" s="131"/>
      <c r="H32" s="69"/>
      <c r="I32" s="31"/>
    </row>
    <row r="33" spans="1:9" x14ac:dyDescent="0.25">
      <c r="A33" s="135" t="s">
        <v>355</v>
      </c>
      <c r="B33" s="67" t="s">
        <v>353</v>
      </c>
      <c r="C33" s="67" t="s">
        <v>412</v>
      </c>
      <c r="D33" s="67">
        <v>76.5</v>
      </c>
      <c r="E33" s="67">
        <v>78.099999999999994</v>
      </c>
      <c r="F33" s="136">
        <f t="shared" si="0"/>
        <v>1.5999999999999943</v>
      </c>
      <c r="G33" s="124">
        <v>3.52</v>
      </c>
      <c r="H33" s="122">
        <f t="shared" ref="H33:H39" si="3">F33*G33</f>
        <v>5.6319999999999801</v>
      </c>
      <c r="I33" s="125"/>
    </row>
    <row r="34" spans="1:9" x14ac:dyDescent="0.25">
      <c r="A34" s="135" t="s">
        <v>355</v>
      </c>
      <c r="B34" s="67" t="s">
        <v>353</v>
      </c>
      <c r="C34" s="67" t="s">
        <v>413</v>
      </c>
      <c r="D34" s="67">
        <v>78.099999999999994</v>
      </c>
      <c r="E34" s="67">
        <v>78.599999999999994</v>
      </c>
      <c r="F34" s="136">
        <f t="shared" si="0"/>
        <v>0.5</v>
      </c>
      <c r="G34" s="124">
        <v>1.2</v>
      </c>
      <c r="H34" s="122">
        <f t="shared" si="3"/>
        <v>0.6</v>
      </c>
      <c r="I34" s="125"/>
    </row>
    <row r="35" spans="1:9" x14ac:dyDescent="0.25">
      <c r="A35" s="135" t="s">
        <v>355</v>
      </c>
      <c r="B35" s="67" t="s">
        <v>353</v>
      </c>
      <c r="C35" s="67" t="s">
        <v>414</v>
      </c>
      <c r="D35" s="67">
        <v>78.599999999999994</v>
      </c>
      <c r="E35" s="67">
        <v>80.099999999999994</v>
      </c>
      <c r="F35" s="136">
        <f t="shared" si="0"/>
        <v>1.5</v>
      </c>
      <c r="G35" s="124">
        <v>0.11700000000000001</v>
      </c>
      <c r="H35" s="122">
        <f t="shared" si="3"/>
        <v>0.17550000000000002</v>
      </c>
      <c r="I35" s="125"/>
    </row>
    <row r="36" spans="1:9" x14ac:dyDescent="0.25">
      <c r="A36" s="135" t="s">
        <v>355</v>
      </c>
      <c r="B36" s="67" t="s">
        <v>353</v>
      </c>
      <c r="C36" s="67" t="s">
        <v>415</v>
      </c>
      <c r="D36" s="67">
        <v>80.099999999999994</v>
      </c>
      <c r="E36" s="67">
        <v>80.8</v>
      </c>
      <c r="F36" s="136">
        <f t="shared" si="0"/>
        <v>0.70000000000000284</v>
      </c>
      <c r="G36" s="124">
        <v>0.22900000000000001</v>
      </c>
      <c r="H36" s="122">
        <f t="shared" si="3"/>
        <v>0.16030000000000066</v>
      </c>
      <c r="I36" s="125"/>
    </row>
    <row r="37" spans="1:9" x14ac:dyDescent="0.25">
      <c r="A37" s="135" t="s">
        <v>355</v>
      </c>
      <c r="B37" s="67" t="s">
        <v>353</v>
      </c>
      <c r="C37" s="67" t="s">
        <v>416</v>
      </c>
      <c r="D37" s="67">
        <v>80.8</v>
      </c>
      <c r="E37" s="67">
        <v>82.8</v>
      </c>
      <c r="F37" s="136">
        <f t="shared" si="0"/>
        <v>2</v>
      </c>
      <c r="G37" s="124">
        <v>2.13</v>
      </c>
      <c r="H37" s="122">
        <f t="shared" si="3"/>
        <v>4.26</v>
      </c>
      <c r="I37" s="125"/>
    </row>
    <row r="38" spans="1:9" x14ac:dyDescent="0.25">
      <c r="A38" s="135" t="s">
        <v>355</v>
      </c>
      <c r="B38" s="67" t="s">
        <v>353</v>
      </c>
      <c r="C38" s="67" t="s">
        <v>417</v>
      </c>
      <c r="D38" s="67">
        <v>82.8</v>
      </c>
      <c r="E38" s="67">
        <v>83.8</v>
      </c>
      <c r="F38" s="136">
        <f t="shared" si="0"/>
        <v>1</v>
      </c>
      <c r="G38" s="124">
        <v>4.68</v>
      </c>
      <c r="H38" s="122">
        <f t="shared" si="3"/>
        <v>4.68</v>
      </c>
      <c r="I38" s="125"/>
    </row>
    <row r="39" spans="1:9" ht="15.75" thickBot="1" x14ac:dyDescent="0.3">
      <c r="A39" s="137" t="s">
        <v>355</v>
      </c>
      <c r="B39" s="68" t="s">
        <v>353</v>
      </c>
      <c r="C39" s="68" t="s">
        <v>418</v>
      </c>
      <c r="D39" s="68">
        <v>83.8</v>
      </c>
      <c r="E39" s="68">
        <v>85.3</v>
      </c>
      <c r="F39" s="138">
        <f t="shared" si="0"/>
        <v>1.5</v>
      </c>
      <c r="G39" s="126">
        <v>1.07</v>
      </c>
      <c r="H39" s="123">
        <f t="shared" si="3"/>
        <v>1.605</v>
      </c>
      <c r="I39" s="127"/>
    </row>
    <row r="40" spans="1:9" s="72" customFormat="1" ht="15.75" thickTop="1" x14ac:dyDescent="0.25">
      <c r="A40" s="139"/>
      <c r="B40" s="70"/>
      <c r="C40" s="70"/>
      <c r="D40" s="70"/>
      <c r="E40" s="70"/>
      <c r="F40" s="140">
        <f>SUM(F33:F39)</f>
        <v>8.7999999999999972</v>
      </c>
      <c r="G40" s="128"/>
      <c r="H40" s="74">
        <f>SUM(H33:H39)</f>
        <v>17.112799999999979</v>
      </c>
      <c r="I40" s="129" t="s">
        <v>547</v>
      </c>
    </row>
    <row r="41" spans="1:9" s="72" customFormat="1" x14ac:dyDescent="0.25">
      <c r="A41" s="141"/>
      <c r="B41" s="53"/>
      <c r="C41" s="53"/>
      <c r="D41" s="53"/>
      <c r="E41" s="53"/>
      <c r="F41" s="142"/>
      <c r="G41" s="130"/>
      <c r="H41" s="71"/>
      <c r="I41" s="66"/>
    </row>
    <row r="42" spans="1:9" x14ac:dyDescent="0.25">
      <c r="A42" s="135" t="s">
        <v>355</v>
      </c>
      <c r="B42" s="67" t="s">
        <v>353</v>
      </c>
      <c r="C42" s="67" t="s">
        <v>419</v>
      </c>
      <c r="D42" s="67">
        <v>85.3</v>
      </c>
      <c r="E42" s="67">
        <v>86.1</v>
      </c>
      <c r="F42" s="136">
        <f t="shared" si="0"/>
        <v>0.79999999999999716</v>
      </c>
      <c r="G42" s="124">
        <v>0.18099999999999999</v>
      </c>
      <c r="H42" s="122">
        <f>F42*G42</f>
        <v>0.14479999999999948</v>
      </c>
      <c r="I42" s="125"/>
    </row>
    <row r="43" spans="1:9" x14ac:dyDescent="0.25">
      <c r="A43" s="135" t="s">
        <v>355</v>
      </c>
      <c r="B43" s="67" t="s">
        <v>353</v>
      </c>
      <c r="C43" s="67" t="s">
        <v>420</v>
      </c>
      <c r="D43" s="67">
        <v>86.1</v>
      </c>
      <c r="E43" s="67">
        <v>87</v>
      </c>
      <c r="F43" s="136">
        <f t="shared" si="0"/>
        <v>0.90000000000000568</v>
      </c>
      <c r="G43" s="124">
        <v>0.106</v>
      </c>
      <c r="H43" s="122">
        <f>F43*G43</f>
        <v>9.5400000000000595E-2</v>
      </c>
      <c r="I43" s="125"/>
    </row>
    <row r="44" spans="1:9" x14ac:dyDescent="0.25">
      <c r="A44" s="29" t="s">
        <v>355</v>
      </c>
      <c r="B44" s="30" t="s">
        <v>353</v>
      </c>
      <c r="C44" s="30" t="s">
        <v>421</v>
      </c>
      <c r="D44" s="30">
        <v>87</v>
      </c>
      <c r="E44" s="30">
        <v>88.93</v>
      </c>
      <c r="F44" s="143">
        <f t="shared" si="0"/>
        <v>1.9300000000000068</v>
      </c>
      <c r="G44" s="131">
        <v>6.9000000000000006E-2</v>
      </c>
      <c r="H44" s="69">
        <f>F44*G44</f>
        <v>0.13317000000000048</v>
      </c>
      <c r="I44" s="31"/>
    </row>
    <row r="45" spans="1:9" x14ac:dyDescent="0.25">
      <c r="A45" s="135" t="s">
        <v>355</v>
      </c>
      <c r="B45" s="67" t="s">
        <v>353</v>
      </c>
      <c r="C45" s="67" t="s">
        <v>422</v>
      </c>
      <c r="D45" s="67">
        <v>88.93</v>
      </c>
      <c r="E45" s="67">
        <v>89.62</v>
      </c>
      <c r="F45" s="136">
        <f t="shared" si="0"/>
        <v>0.68999999999999773</v>
      </c>
      <c r="G45" s="124">
        <v>0.26100000000000001</v>
      </c>
      <c r="H45" s="122">
        <f>F45*G45</f>
        <v>0.18008999999999942</v>
      </c>
      <c r="I45" s="125"/>
    </row>
    <row r="46" spans="1:9" ht="15.75" thickBot="1" x14ac:dyDescent="0.3">
      <c r="A46" s="137" t="s">
        <v>355</v>
      </c>
      <c r="B46" s="68" t="s">
        <v>353</v>
      </c>
      <c r="C46" s="68" t="s">
        <v>423</v>
      </c>
      <c r="D46" s="68">
        <v>89.62</v>
      </c>
      <c r="E46" s="68">
        <v>90.98</v>
      </c>
      <c r="F46" s="138">
        <f t="shared" si="0"/>
        <v>1.3599999999999994</v>
      </c>
      <c r="G46" s="126">
        <v>0.44400000000000001</v>
      </c>
      <c r="H46" s="123">
        <f>F46*G46</f>
        <v>0.60383999999999971</v>
      </c>
      <c r="I46" s="127"/>
    </row>
    <row r="47" spans="1:9" ht="16.5" thickTop="1" thickBot="1" x14ac:dyDescent="0.3">
      <c r="A47" s="144"/>
      <c r="B47" s="145"/>
      <c r="C47" s="145"/>
      <c r="D47" s="145"/>
      <c r="E47" s="145"/>
      <c r="F47" s="146">
        <f>SUM(F6:F46)</f>
        <v>63.879999999999995</v>
      </c>
      <c r="G47" s="132"/>
      <c r="H47" s="133"/>
      <c r="I47" s="134" t="s">
        <v>546</v>
      </c>
    </row>
  </sheetData>
  <pageMargins left="0.70866141732283472" right="0.70866141732283472" top="0.74803149606299213" bottom="0.74803149606299213" header="0.31496062992125984" footer="0.31496062992125984"/>
  <pageSetup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Core D2-12-04</vt:lpstr>
      <vt:lpstr>Sample Intervals</vt:lpstr>
      <vt:lpstr>Weighted Average</vt:lpstr>
      <vt:lpstr>'Core D2-12-04'!Print_Area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2013-01-19T00:40:23Z</cp:lastPrinted>
  <dcterms:created xsi:type="dcterms:W3CDTF">2012-08-31T23:07:29Z</dcterms:created>
  <dcterms:modified xsi:type="dcterms:W3CDTF">2013-02-06T04:26:13Z</dcterms:modified>
</cp:coreProperties>
</file>